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Financial Sector\"/>
    </mc:Choice>
  </mc:AlternateContent>
  <xr:revisionPtr revIDLastSave="0" documentId="13_ncr:1_{D2F69DFF-171C-4317-85EB-E4631A1553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3" r:id="rId2"/>
  </sheets>
  <definedNames>
    <definedName name="_xlnm._FilterDatabase" localSheetId="0" hidden="1">'Annual Financial Data'!#REF!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35" i="3" l="1"/>
  <c r="AI32" i="3" s="1"/>
  <c r="AH35" i="3"/>
  <c r="AH32" i="3" s="1"/>
  <c r="AG35" i="3"/>
  <c r="AF35" i="3"/>
  <c r="AE35" i="3"/>
  <c r="AE32" i="3" s="1"/>
  <c r="AD35" i="3"/>
  <c r="AD32" i="3" s="1"/>
  <c r="AC35" i="3"/>
  <c r="AB35" i="3"/>
  <c r="AB32" i="3" s="1"/>
  <c r="AA35" i="3"/>
  <c r="AA32" i="3" s="1"/>
  <c r="Z35" i="3"/>
  <c r="Z32" i="3" s="1"/>
  <c r="Y35" i="3"/>
  <c r="Y32" i="3" s="1"/>
  <c r="X35" i="3"/>
  <c r="X32" i="3" s="1"/>
  <c r="W35" i="3"/>
  <c r="W32" i="3" s="1"/>
  <c r="V35" i="3"/>
  <c r="V32" i="3" s="1"/>
  <c r="U35" i="3"/>
  <c r="U32" i="3" s="1"/>
  <c r="T35" i="3"/>
  <c r="T32" i="3" s="1"/>
  <c r="S35" i="3"/>
  <c r="S32" i="3" s="1"/>
  <c r="R35" i="3"/>
  <c r="Q35" i="3"/>
  <c r="Q32" i="3" s="1"/>
  <c r="P35" i="3"/>
  <c r="P32" i="3" s="1"/>
  <c r="O35" i="3"/>
  <c r="O32" i="3" s="1"/>
  <c r="N35" i="3"/>
  <c r="N32" i="3" s="1"/>
  <c r="M35" i="3"/>
  <c r="M32" i="3" s="1"/>
  <c r="L35" i="3"/>
  <c r="L32" i="3" s="1"/>
  <c r="K35" i="3"/>
  <c r="K32" i="3" s="1"/>
  <c r="J35" i="3"/>
  <c r="J32" i="3" s="1"/>
  <c r="I35" i="3"/>
  <c r="I32" i="3" s="1"/>
  <c r="H35" i="3"/>
  <c r="H32" i="3" s="1"/>
  <c r="G35" i="3"/>
  <c r="G32" i="3" s="1"/>
  <c r="F35" i="3"/>
  <c r="F32" i="3" s="1"/>
  <c r="E35" i="3"/>
  <c r="E32" i="3" s="1"/>
  <c r="D35" i="3"/>
  <c r="D32" i="3" s="1"/>
  <c r="C35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AG32" i="3"/>
  <c r="AF32" i="3"/>
  <c r="AC32" i="3"/>
  <c r="R32" i="3"/>
  <c r="C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I28" i="3"/>
  <c r="AF28" i="3"/>
  <c r="AE28" i="3"/>
  <c r="AD28" i="3"/>
  <c r="AA28" i="3"/>
  <c r="X28" i="3"/>
  <c r="W28" i="3"/>
  <c r="U28" i="3"/>
  <c r="Q28" i="3"/>
  <c r="O28" i="3"/>
  <c r="J28" i="3"/>
  <c r="H28" i="3"/>
  <c r="F28" i="3"/>
  <c r="E28" i="3"/>
  <c r="D28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AD19" i="3"/>
  <c r="AC19" i="3"/>
  <c r="AD18" i="3"/>
  <c r="AC18" i="3"/>
  <c r="M18" i="3"/>
  <c r="L18" i="3"/>
  <c r="K18" i="3"/>
  <c r="J18" i="3"/>
  <c r="I18" i="3"/>
  <c r="H18" i="3"/>
  <c r="F18" i="3"/>
  <c r="AC17" i="3"/>
  <c r="B35" i="3"/>
  <c r="B34" i="3"/>
  <c r="B32" i="3"/>
  <c r="B31" i="3"/>
  <c r="B30" i="3"/>
  <c r="B26" i="3"/>
  <c r="B24" i="3"/>
  <c r="B23" i="3"/>
  <c r="AI11" i="3"/>
  <c r="AI17" i="3" s="1"/>
  <c r="AH11" i="3"/>
  <c r="AH18" i="3" s="1"/>
  <c r="AG11" i="3"/>
  <c r="AG19" i="3" s="1"/>
  <c r="AF11" i="3"/>
  <c r="AF12" i="3" s="1"/>
  <c r="AE11" i="3"/>
  <c r="AE12" i="3" s="1"/>
  <c r="AE21" i="3" s="1"/>
  <c r="AD11" i="3"/>
  <c r="AD17" i="3" s="1"/>
  <c r="AC11" i="3"/>
  <c r="AB11" i="3"/>
  <c r="AB18" i="3" s="1"/>
  <c r="AA11" i="3"/>
  <c r="AA18" i="3" s="1"/>
  <c r="Z11" i="3"/>
  <c r="Z18" i="3" s="1"/>
  <c r="Y11" i="3"/>
  <c r="Y19" i="3" s="1"/>
  <c r="X11" i="3"/>
  <c r="X19" i="3" s="1"/>
  <c r="W11" i="3"/>
  <c r="W18" i="3" s="1"/>
  <c r="V11" i="3"/>
  <c r="V12" i="3" s="1"/>
  <c r="U11" i="3"/>
  <c r="U12" i="3" s="1"/>
  <c r="U21" i="3" s="1"/>
  <c r="T11" i="3"/>
  <c r="T12" i="3" s="1"/>
  <c r="T20" i="3" s="1"/>
  <c r="S11" i="3"/>
  <c r="S17" i="3" s="1"/>
  <c r="R11" i="3"/>
  <c r="R18" i="3" s="1"/>
  <c r="Q11" i="3"/>
  <c r="Q19" i="3" s="1"/>
  <c r="P11" i="3"/>
  <c r="P19" i="3" s="1"/>
  <c r="O11" i="3"/>
  <c r="O17" i="3" s="1"/>
  <c r="N11" i="3"/>
  <c r="N19" i="3" s="1"/>
  <c r="M11" i="3"/>
  <c r="M19" i="3" s="1"/>
  <c r="L11" i="3"/>
  <c r="L19" i="3" s="1"/>
  <c r="K11" i="3"/>
  <c r="K17" i="3" s="1"/>
  <c r="J11" i="3"/>
  <c r="J12" i="3" s="1"/>
  <c r="J21" i="3" s="1"/>
  <c r="I11" i="3"/>
  <c r="I12" i="3" s="1"/>
  <c r="H11" i="3"/>
  <c r="H12" i="3" s="1"/>
  <c r="H21" i="3" s="1"/>
  <c r="G11" i="3"/>
  <c r="G12" i="3" s="1"/>
  <c r="G21" i="3" s="1"/>
  <c r="F11" i="3"/>
  <c r="F12" i="3" s="1"/>
  <c r="E11" i="3"/>
  <c r="E12" i="3" s="1"/>
  <c r="E21" i="3" s="1"/>
  <c r="D11" i="3"/>
  <c r="D12" i="3" s="1"/>
  <c r="D21" i="3" s="1"/>
  <c r="C11" i="3"/>
  <c r="C17" i="3" s="1"/>
  <c r="B11" i="3"/>
  <c r="B18" i="3" s="1"/>
  <c r="P12" i="3"/>
  <c r="P21" i="3" s="1"/>
  <c r="O12" i="3"/>
  <c r="O21" i="3" s="1"/>
  <c r="L12" i="3"/>
  <c r="L21" i="3" s="1"/>
  <c r="K12" i="3"/>
  <c r="K21" i="3" s="1"/>
  <c r="M17" i="3" l="1"/>
  <c r="Z12" i="3"/>
  <c r="Z20" i="3" s="1"/>
  <c r="AA12" i="3"/>
  <c r="AA21" i="3" s="1"/>
  <c r="AA17" i="3"/>
  <c r="Z19" i="3"/>
  <c r="AI18" i="3"/>
  <c r="N17" i="3"/>
  <c r="AB12" i="3"/>
  <c r="AB21" i="3" s="1"/>
  <c r="AB17" i="3"/>
  <c r="AA19" i="3"/>
  <c r="S18" i="3"/>
  <c r="L17" i="3"/>
  <c r="AI12" i="3"/>
  <c r="AI21" i="3" s="1"/>
  <c r="AB19" i="3"/>
  <c r="C18" i="3"/>
  <c r="T17" i="3"/>
  <c r="E19" i="3"/>
  <c r="G19" i="3"/>
  <c r="E20" i="3"/>
  <c r="D19" i="3"/>
  <c r="D20" i="3"/>
  <c r="J19" i="3"/>
  <c r="U17" i="3"/>
  <c r="I19" i="3"/>
  <c r="W12" i="3"/>
  <c r="W20" i="3" s="1"/>
  <c r="X17" i="3"/>
  <c r="L20" i="3"/>
  <c r="X12" i="3"/>
  <c r="X21" i="3" s="1"/>
  <c r="D17" i="3"/>
  <c r="Y17" i="3"/>
  <c r="K19" i="3"/>
  <c r="V17" i="3"/>
  <c r="W17" i="3"/>
  <c r="N18" i="3"/>
  <c r="Y12" i="3"/>
  <c r="Y21" i="3" s="1"/>
  <c r="E17" i="3"/>
  <c r="Z17" i="3"/>
  <c r="U18" i="3"/>
  <c r="Z21" i="3"/>
  <c r="T19" i="3"/>
  <c r="H17" i="3"/>
  <c r="U19" i="3"/>
  <c r="W19" i="3"/>
  <c r="F17" i="3"/>
  <c r="V18" i="3"/>
  <c r="G17" i="3"/>
  <c r="X18" i="3"/>
  <c r="Y18" i="3"/>
  <c r="I17" i="3"/>
  <c r="J17" i="3"/>
  <c r="E18" i="3"/>
  <c r="V20" i="3"/>
  <c r="V21" i="3"/>
  <c r="I21" i="3"/>
  <c r="I20" i="3"/>
  <c r="F21" i="3"/>
  <c r="F20" i="3"/>
  <c r="AF21" i="3"/>
  <c r="AF20" i="3"/>
  <c r="AG12" i="3"/>
  <c r="R19" i="3"/>
  <c r="AH19" i="3"/>
  <c r="AH12" i="3"/>
  <c r="AH21" i="3" s="1"/>
  <c r="D18" i="3"/>
  <c r="T18" i="3"/>
  <c r="C19" i="3"/>
  <c r="S19" i="3"/>
  <c r="AI19" i="3"/>
  <c r="Q12" i="3"/>
  <c r="G18" i="3"/>
  <c r="F19" i="3"/>
  <c r="V19" i="3"/>
  <c r="S12" i="3"/>
  <c r="S21" i="3" s="1"/>
  <c r="H19" i="3"/>
  <c r="K20" i="3"/>
  <c r="W21" i="3"/>
  <c r="O20" i="3"/>
  <c r="B12" i="3"/>
  <c r="B20" i="3" s="1"/>
  <c r="P20" i="3"/>
  <c r="R12" i="3"/>
  <c r="R21" i="3" s="1"/>
  <c r="T21" i="3"/>
  <c r="P17" i="3"/>
  <c r="AE18" i="3"/>
  <c r="O18" i="3"/>
  <c r="Q17" i="3"/>
  <c r="P18" i="3"/>
  <c r="O19" i="3"/>
  <c r="AH17" i="3"/>
  <c r="C12" i="3"/>
  <c r="C21" i="3" s="1"/>
  <c r="AE17" i="3"/>
  <c r="AF17" i="3"/>
  <c r="AG17" i="3"/>
  <c r="AF18" i="3"/>
  <c r="AE19" i="3"/>
  <c r="R17" i="3"/>
  <c r="Q18" i="3"/>
  <c r="AG18" i="3"/>
  <c r="AF19" i="3"/>
  <c r="M12" i="3"/>
  <c r="M21" i="3" s="1"/>
  <c r="AC12" i="3"/>
  <c r="N12" i="3"/>
  <c r="N21" i="3" s="1"/>
  <c r="AD12" i="3"/>
  <c r="AD21" i="3" s="1"/>
  <c r="B27" i="3"/>
  <c r="AC20" i="3" l="1"/>
  <c r="AC21" i="3"/>
  <c r="AG20" i="3"/>
  <c r="AG21" i="3"/>
  <c r="Q20" i="3"/>
  <c r="Q21" i="3"/>
  <c r="B21" i="3"/>
  <c r="B19" i="3"/>
  <c r="B17" i="3"/>
</calcChain>
</file>

<file path=xl/sharedStrings.xml><?xml version="1.0" encoding="utf-8"?>
<sst xmlns="http://schemas.openxmlformats.org/spreadsheetml/2006/main" count="409" uniqueCount="303">
  <si>
    <t>AL-TAJAMOUAT FOR CATERING AND HOUSING CO PLC</t>
  </si>
  <si>
    <t>AL-TAJAMOUAT FOR TOURISTIC PROJECTS CO PLC</t>
  </si>
  <si>
    <t>ALSHAMEKHA FOR REALESTATE AND FINANCIAL INVESTMENTS</t>
  </si>
  <si>
    <t>AMAD INVESTMENT &amp; REAL ESTATE DEVELOPMENT</t>
  </si>
  <si>
    <t>ARAB PHOENIX HOLDINGS</t>
  </si>
  <si>
    <t>CONTEMPRO FOR HOUSING PROJECTS</t>
  </si>
  <si>
    <t>IHDATHIAT CO-ORDINATES</t>
  </si>
  <si>
    <t>INT'L ARABIAN DEVELOPMENT AND INVESTMENT TRADING CO.</t>
  </si>
  <si>
    <t>INVESTORS INDUSTRIAL AND PROPERTIES PLC</t>
  </si>
  <si>
    <t>JORDAN DECAPOLIS PROPERTIES</t>
  </si>
  <si>
    <t>JORDANIAN REALESTATE COMPANY FOR DEVELOPMENT</t>
  </si>
  <si>
    <t>METHAQ REAL ESTATE INVESTMENT</t>
  </si>
  <si>
    <t>REAL ESTATE DEVELOPMENT</t>
  </si>
  <si>
    <t>SPECIALIZED INVESTMENT COMPOUNDS</t>
  </si>
  <si>
    <t>SPECIALIZED JORDANIAN INVESTMENT</t>
  </si>
  <si>
    <t>THE REAL ESTATE &amp; INVESTMENT PORTFOLIO CO.</t>
  </si>
  <si>
    <t>Net cash flows from (used in) operating activities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</si>
  <si>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</si>
  <si>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</si>
  <si>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</si>
  <si>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</si>
  <si>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Property, plant and equipment</t>
  </si>
  <si>
    <t>Investment property</t>
  </si>
  <si>
    <t>Intangible assets</t>
  </si>
  <si>
    <t>Investments in subsidiaries, joint ventures and associates</t>
  </si>
  <si>
    <t>Trade and other non-current receivables</t>
  </si>
  <si>
    <t>Non-current receivables due from related parties</t>
  </si>
  <si>
    <t>Deferred tax assets</t>
  </si>
  <si>
    <t>Financial assets at fair value through other comprehensive income</t>
  </si>
  <si>
    <t>Financial assets at amortized cost</t>
  </si>
  <si>
    <t>Derivative financial instruments</t>
  </si>
  <si>
    <t>Other non-current assets</t>
  </si>
  <si>
    <t>Long-term property under finance lease</t>
  </si>
  <si>
    <t>Projects under construction</t>
  </si>
  <si>
    <t>Total non-current assets</t>
  </si>
  <si>
    <t>Profit (loss), attributable to non-controlling interests</t>
  </si>
  <si>
    <t>Inventory property</t>
  </si>
  <si>
    <t>Trade and other current receivables</t>
  </si>
  <si>
    <t>Current receivables due from related parties</t>
  </si>
  <si>
    <t>Financial assets at fair value through profit or loss</t>
  </si>
  <si>
    <t>Other current assets</t>
  </si>
  <si>
    <t>Cash on hand and at banks</t>
  </si>
  <si>
    <t>Total</t>
  </si>
  <si>
    <t>Assets held for sale</t>
  </si>
  <si>
    <t>Total current assets</t>
  </si>
  <si>
    <t>Profit (loss), attributable to owners of parent</t>
  </si>
  <si>
    <t>Profit (loss)</t>
  </si>
  <si>
    <t>Profit (loss) from discontinued operations</t>
  </si>
  <si>
    <t>Profit (loss) from continuing operations</t>
  </si>
  <si>
    <t>Income tax expense</t>
  </si>
  <si>
    <t>Profit (loss) before tax from continuous operations</t>
  </si>
  <si>
    <t>Gains on investments in subsidiaries, joint ventures and associates</t>
  </si>
  <si>
    <t>Margin financing expenses</t>
  </si>
  <si>
    <t>Finance costs</t>
  </si>
  <si>
    <t>Finance income</t>
  </si>
  <si>
    <t>Net operating income</t>
  </si>
  <si>
    <t>Gains (losses) on financial assets carried at amortized cost</t>
  </si>
  <si>
    <t>Dividends on financial assets at fair value through other comprehensive income</t>
  </si>
  <si>
    <t>Gains (losses) on financial assets at fair value through profit or loss</t>
  </si>
  <si>
    <t>Other expenses</t>
  </si>
  <si>
    <t>Other income</t>
  </si>
  <si>
    <t>Selling, general and administrative expense</t>
  </si>
  <si>
    <t>Gross profit</t>
  </si>
  <si>
    <t>Total assets</t>
  </si>
  <si>
    <t>Paid-up capital</t>
  </si>
  <si>
    <t>Retained earnings</t>
  </si>
  <si>
    <t>Share premium</t>
  </si>
  <si>
    <t>Issuance discount</t>
  </si>
  <si>
    <t>Treasury shares</t>
  </si>
  <si>
    <t>Other equity interest</t>
  </si>
  <si>
    <t>Statutory reserve</t>
  </si>
  <si>
    <t>Voluntary reserve</t>
  </si>
  <si>
    <t>Public reserve</t>
  </si>
  <si>
    <t>Special reserve</t>
  </si>
  <si>
    <t>Fair value reserve</t>
  </si>
  <si>
    <t>Reserve of cash flow hedges</t>
  </si>
  <si>
    <t>Other reserves</t>
  </si>
  <si>
    <t>Total equity attributable to owners of parent</t>
  </si>
  <si>
    <t>Non-controlling interests</t>
  </si>
  <si>
    <t>Total equity</t>
  </si>
  <si>
    <t>Non-current provisions</t>
  </si>
  <si>
    <t>Non-current borrowings</t>
  </si>
  <si>
    <t>Trade and other non-current payables</t>
  </si>
  <si>
    <t>Non-current payables to related parties</t>
  </si>
  <si>
    <t>Deferred tax liabilities</t>
  </si>
  <si>
    <t>Long-term commitments from contract under finance lease</t>
  </si>
  <si>
    <t>Other non-current liabilities</t>
  </si>
  <si>
    <t>Total non-current liabilities</t>
  </si>
  <si>
    <t>Trade and other current payables</t>
  </si>
  <si>
    <t>Current payables to related parties</t>
  </si>
  <si>
    <t>Current provisions</t>
  </si>
  <si>
    <t>Bank overdrafts</t>
  </si>
  <si>
    <t>Current borrowings</t>
  </si>
  <si>
    <t>Margin financing liabilities</t>
  </si>
  <si>
    <t>Income tax provision</t>
  </si>
  <si>
    <t>Other current liabilities</t>
  </si>
  <si>
    <t>Short-term commitments from contract under finance lease</t>
  </si>
  <si>
    <t>Liabilities directly associated with assets classified as held for sale</t>
  </si>
  <si>
    <t>Total current liabilities</t>
  </si>
  <si>
    <t>Total liabilities</t>
  </si>
  <si>
    <t>Total equity and liabilities</t>
  </si>
  <si>
    <t>Revenue</t>
  </si>
  <si>
    <t>Cost of sales</t>
  </si>
  <si>
    <t>AD-DULAYL INDUSTRIAL PARK &amp; REAL ESTATE COMPANY P.L.C</t>
  </si>
  <si>
    <t>AL-SALHIAH INVESTMENT AND REAL ESTATE DEVELOPMENT</t>
  </si>
  <si>
    <t>AL-TAHDITH FOR REAL ESTATE INVESTMENTS COMPANY</t>
  </si>
  <si>
    <t>ALENTKAEYA FOR INVESTMENT&amp;REALESTATE DEVELOPMENT COMPANY PLC</t>
  </si>
  <si>
    <t>AMOUN INTERNATIONAL FOR INVESTMENTS</t>
  </si>
  <si>
    <t>AMWAJ PROPERTIES</t>
  </si>
  <si>
    <t>ARAB COMPANY FOR INVESTMENT PROJECTS</t>
  </si>
  <si>
    <t>ARAB INVESTORS UNION CO. FOR REAL ESTATES DEVELOPING</t>
  </si>
  <si>
    <t>COMPREHENSIVE LAND DEVELOPMENT AND INVESTMENT</t>
  </si>
  <si>
    <t>DEERA INVESTMENT &amp; REAL ESTATE DEVELOPMENT CO</t>
  </si>
  <si>
    <t>HIGH PERFORMANCE REAL ESTATE INVESTMENTS</t>
  </si>
  <si>
    <t>JORDAN INTERNATIONAL INVESTMENT CO.</t>
  </si>
  <si>
    <t>JORDAN MASAKEN FOR LAND &amp; INDUSTRIAL DEVELOPMENT PROJECTS</t>
  </si>
  <si>
    <t>LATENT ENERGIES FOR INVESTMENTS</t>
  </si>
  <si>
    <t>NOOR CAPITAL MARKTS FOR DIVERSIFIED INVESTMENTS</t>
  </si>
  <si>
    <t>SHIRA REAL ESTATE DEVELOPMENT &amp; INVESTMENTS</t>
  </si>
  <si>
    <t>THE PROFESSIONAL COMPANY FOR REAL ESTATE INVESTMENT AND HOUSING</t>
  </si>
  <si>
    <t>التجمعات الاستثمارية المتخصصة</t>
  </si>
  <si>
    <t>التجمعات لخدمات التغذية والاسكان</t>
  </si>
  <si>
    <t>التجمعات للمشاريع السياحية</t>
  </si>
  <si>
    <t>الشامخة للاستثمارات العقارية والمالية</t>
  </si>
  <si>
    <t>عمد للاستثمار والتنمية العقارية</t>
  </si>
  <si>
    <t>فينيكس العربية القابضة</t>
  </si>
  <si>
    <t>المعاصرون للمشاريع الاسكانية</t>
  </si>
  <si>
    <t>الإحداثيات العقارية</t>
  </si>
  <si>
    <t>الانماء العربية للتجارة والاستثمارات العالمية</t>
  </si>
  <si>
    <t>المستثمرون الصناعية والعقارية المساهمة العامة</t>
  </si>
  <si>
    <t>الأردن ديكابولس للأملاك</t>
  </si>
  <si>
    <t>العقارية الأردنية للتنمية</t>
  </si>
  <si>
    <t>ميثاق للاستثمارات العقارية</t>
  </si>
  <si>
    <t>تطوير العقارات</t>
  </si>
  <si>
    <t>الأردنية للاستثمارات المتخصصة</t>
  </si>
  <si>
    <t>المحفظة العقارية الاستثمارية</t>
  </si>
  <si>
    <t>مجمع الضليل الصناعي العقاري</t>
  </si>
  <si>
    <t>الصالحية للإستثمار والتطوير العقاري</t>
  </si>
  <si>
    <t>التحديث للاستثمارات العقارية</t>
  </si>
  <si>
    <t>الانتقائية للاستثمار والتطوير العقاري</t>
  </si>
  <si>
    <t>عمون الدولية للاستثمارات المتعددة</t>
  </si>
  <si>
    <t>أمواج العقارية</t>
  </si>
  <si>
    <t>العربية للمشاريع الاستثمارية</t>
  </si>
  <si>
    <t>اتحاد المستثمرون العرب للتطوير العقاري</t>
  </si>
  <si>
    <t>المتكاملة لتطوير الاراضي والاستثمار</t>
  </si>
  <si>
    <t>الديرة للاستثمار والتطوير العقاري</t>
  </si>
  <si>
    <t>الكفاءة للاستثمارات العقارية</t>
  </si>
  <si>
    <t>الأردن الدولية للاستثمار</t>
  </si>
  <si>
    <t>مساكن الأردن لتطوير الأراضي والمشاريع الصناعية</t>
  </si>
  <si>
    <t>نور كابيتال ماركتس للإستثمارات المتعددة</t>
  </si>
  <si>
    <t>المهنية للاستثمارات العقارية والإسكان</t>
  </si>
  <si>
    <t>الطاقات الكامنة للاستثمارات</t>
  </si>
  <si>
    <t>الشراع للتطوير العقاري والاستثمارات</t>
  </si>
  <si>
    <t>Statement of financial position</t>
  </si>
  <si>
    <t>Income statement</t>
  </si>
  <si>
    <t>Statement of cash flows</t>
  </si>
  <si>
    <t>قائمة التدفقات النقدية</t>
  </si>
  <si>
    <t>قائمة الدخل</t>
  </si>
  <si>
    <t>قائمة المركز المالي</t>
  </si>
  <si>
    <t>Par Value / Share (JD)</t>
  </si>
  <si>
    <t>Value Traded (JD)</t>
  </si>
  <si>
    <t>No. of Shares Traded</t>
  </si>
  <si>
    <t>No. of Transactions</t>
  </si>
  <si>
    <t>No. of Subscribed Shares</t>
  </si>
  <si>
    <t>Fiscal Year Ended</t>
  </si>
  <si>
    <t>Financial Ratios</t>
  </si>
  <si>
    <t>Turnover Ratio %</t>
  </si>
  <si>
    <t>Book Value Per Share (JD)</t>
  </si>
  <si>
    <t>Price Earnings Ratio (Times)</t>
  </si>
  <si>
    <t>Price to Book Value (Times)</t>
  </si>
  <si>
    <t>Return on Assets %</t>
  </si>
  <si>
    <t>Return on Equity %</t>
  </si>
  <si>
    <t>Equity Ratio %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</si>
  <si>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</si>
  <si>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</si>
  <si>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</si>
  <si>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</si>
  <si>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</si>
  <si>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</si>
  <si>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(القيمة الاسمية للسهم (دينار</t>
  </si>
  <si>
    <t>(حجم التداول (دينار</t>
  </si>
  <si>
    <t>عدد الأسهم المتداولة</t>
  </si>
  <si>
    <t>عدد العقود المنفذة</t>
  </si>
  <si>
    <t xml:space="preserve">عدد الأسهم المكتتب بها </t>
  </si>
  <si>
    <t>تاريخ انتهاء السنة المالية</t>
  </si>
  <si>
    <t xml:space="preserve">النسب المالية </t>
  </si>
  <si>
    <t>% معدل دوران السهم</t>
  </si>
  <si>
    <t>(عائد السهم الواحد (دينار</t>
  </si>
  <si>
    <t>(القيمة السوقية الى العائد (مرة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</si>
  <si>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</si>
  <si>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</si>
  <si>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</si>
  <si>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</si>
  <si>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 xml:space="preserve">(القيمة الدفترية للسهم الواحد (دينار </t>
  </si>
  <si>
    <t>(القيمة السوقية الى القيمة الدفترية (مرة</t>
  </si>
  <si>
    <t>Earnings Per Share (JD)</t>
  </si>
  <si>
    <t>Debt Ratio%</t>
  </si>
  <si>
    <t xml:space="preserve">(رأس المال العامل (دينار </t>
  </si>
  <si>
    <t xml:space="preserve">(نسبة التداول (مرة </t>
  </si>
  <si>
    <t xml:space="preserve">(معدل دوران رأس المال العامل (مرة </t>
  </si>
  <si>
    <t>(معدل دوران الموجودات الثابتة (مرة</t>
  </si>
  <si>
    <t>(معدل دوران الموجودات (مرة</t>
  </si>
  <si>
    <t>(معدل تغطية الفوائد (مرة</t>
  </si>
  <si>
    <t>الممتلكات والآلات والمعدات</t>
  </si>
  <si>
    <t>الاستثمارات العقارية</t>
  </si>
  <si>
    <t>موجودات غير ملموسة</t>
  </si>
  <si>
    <t>الاستثمارات في الشركات التابعة والمشاريع المشتركة والشركات الحليفة</t>
  </si>
  <si>
    <t>الذمم التجارية والذمم الأخرى المدينة غير المتداولة</t>
  </si>
  <si>
    <t>الذمم المدينة غير المتداولة المستحقة من أطراف ذات علاقة</t>
  </si>
  <si>
    <t>الموجودات الضريبية المؤجلة</t>
  </si>
  <si>
    <t>موجودات مالية بالقيمة العادلة من خلال الدخل الشامل الاخر</t>
  </si>
  <si>
    <t>موجودات مالية بالتكلفة المطفأة</t>
  </si>
  <si>
    <t>أدوات مالية - مشتقات</t>
  </si>
  <si>
    <t>مشاريع تحت التنفيذ</t>
  </si>
  <si>
    <t>موجودات أخرى غير متداولة</t>
  </si>
  <si>
    <t>الجزء غير المتداول من الممتلكات بموجب عقد استئجار تمويلي</t>
  </si>
  <si>
    <t>مجموع الموجودات غير المتداولة</t>
  </si>
  <si>
    <t>المخزون</t>
  </si>
  <si>
    <t>الذمم التجارية والذمم الأخرى المدينة المتداولة</t>
  </si>
  <si>
    <t>الذمم المدينة المتداولة المستحقة من أطراف ذات علاقة</t>
  </si>
  <si>
    <t>موجودات مالية بالقيمة العادلة من خلال قائمة الدخل</t>
  </si>
  <si>
    <t>موجودات أخرى متداولة</t>
  </si>
  <si>
    <t>النقد في الصندوق ولدى البنوك</t>
  </si>
  <si>
    <t>المجموع</t>
  </si>
  <si>
    <t>موجودات معدة للبيع</t>
  </si>
  <si>
    <t>مجموع الموجودات المتداولة</t>
  </si>
  <si>
    <t>مجموع الموجودات</t>
  </si>
  <si>
    <t>رأس المال المدفوع</t>
  </si>
  <si>
    <t>أرباح مدورة</t>
  </si>
  <si>
    <t>علاوة إصدار</t>
  </si>
  <si>
    <t>خصم إصدار</t>
  </si>
  <si>
    <t>أسهم الخزينة</t>
  </si>
  <si>
    <t>حصص ملكية أخرى</t>
  </si>
  <si>
    <t>احتياطي اجباري</t>
  </si>
  <si>
    <t>إحتياطي اختياري</t>
  </si>
  <si>
    <t>احتياطي عام</t>
  </si>
  <si>
    <t>إحتياطي خاص</t>
  </si>
  <si>
    <t>احتياطي القيمة العادلة</t>
  </si>
  <si>
    <t>احتياطي تحوطات التدفقات النقدية</t>
  </si>
  <si>
    <t>احتياطيات أخرى</t>
  </si>
  <si>
    <t>مجموع حقوق الملكية المنسوبة إلى مالكي الشركة الأم</t>
  </si>
  <si>
    <t>حقوق غير المسيطرين</t>
  </si>
  <si>
    <t>مجموع حقوق الملكية</t>
  </si>
  <si>
    <t>المخصصات غير المتداولة</t>
  </si>
  <si>
    <t>القروض غير المتداولة</t>
  </si>
  <si>
    <t>الذمم التجارية والذمم الأخرى الدائنة غير المتداولة</t>
  </si>
  <si>
    <t>الذمم الدائنة غير المتداولة المستحقة إلى أطراف ذات علاقة</t>
  </si>
  <si>
    <t>مطلوبات ضريبية مؤجلة</t>
  </si>
  <si>
    <t>مطلوبات الغير متداولة من عقد استئجار تمويلي</t>
  </si>
  <si>
    <t>مطلوبات غير متداولة أخرى</t>
  </si>
  <si>
    <t>مجموع المطلوبات غير المتداولة</t>
  </si>
  <si>
    <t>الذمم التجارية والذمم الاخرى الدائنة المتداولة</t>
  </si>
  <si>
    <t>الذمم الدائنة المتداولة المستحقة إلى الأطراف ذات العلاقة</t>
  </si>
  <si>
    <t>المخصصات المتداولة</t>
  </si>
  <si>
    <t>البنوك الدائنة</t>
  </si>
  <si>
    <t>القروض المتداولة</t>
  </si>
  <si>
    <t>ذمم التمويل على الهامش</t>
  </si>
  <si>
    <t>مخصص ضريبة دخل</t>
  </si>
  <si>
    <t>مطلوبات متداولة أخرى</t>
  </si>
  <si>
    <t>المطلوبات المتداولة من عقد استئجار تمويلي</t>
  </si>
  <si>
    <t>المطلوبات المرتبطة مباشرة بالموجودات المعدة للبيع</t>
  </si>
  <si>
    <t>مجموع المطلوبات المتداولة</t>
  </si>
  <si>
    <t>مجموع المطلوبات</t>
  </si>
  <si>
    <t>مجموع المطلوبات وحقوق الملكية</t>
  </si>
  <si>
    <t>الإيرادات</t>
  </si>
  <si>
    <t>الكلفة</t>
  </si>
  <si>
    <t>مجمل الربح</t>
  </si>
  <si>
    <t>مصاريف البيع والمصاريف الإدارية والعمومية</t>
  </si>
  <si>
    <t>الإيرادات الأخرى</t>
  </si>
  <si>
    <t>مصاريف اخرى</t>
  </si>
  <si>
    <t>أرباح (خسائر) موجودات مالية بالقيمة العادلة من خلال قائمة الدخل</t>
  </si>
  <si>
    <t>توزيعات نقدية من موجودات مالية بالقيمة العادلة من خلال الدخل الشامل الآخر</t>
  </si>
  <si>
    <t>أرباح (خسائر) موجودات مالية بالتكلفة المطفأة</t>
  </si>
  <si>
    <t>صافي الايرادات التشغيلية</t>
  </si>
  <si>
    <t>الايرادات التمويلية</t>
  </si>
  <si>
    <t>تكاليف التمويل</t>
  </si>
  <si>
    <t>مصاريف التمويل على الهامش</t>
  </si>
  <si>
    <t>أرباح استثمارات في الشركات التابعة والحليفة والمشاريع المشتركة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</si>
  <si>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</si>
  <si>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</si>
  <si>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</si>
  <si>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</si>
  <si>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</si>
  <si>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</si>
  <si>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</si>
  <si>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النقد والنقد المعادل في بداية الفترة</t>
  </si>
  <si>
    <t>النقد والنقد المعادل في نهاية الفترة</t>
  </si>
  <si>
    <t>الموارد للتنمية والاستثمار</t>
  </si>
  <si>
    <t>RESOURCES COMPANY FOR DEVELOPMENT &amp; INVESTMENT PLC</t>
  </si>
  <si>
    <t>Effect of exchange rate changes on cash and cash equivalents</t>
  </si>
  <si>
    <t>Market Capitalization (JD)</t>
  </si>
  <si>
    <t>(القيمة السوقية (دينار</t>
  </si>
  <si>
    <t>Annual Financial Data for the Year 2025</t>
  </si>
  <si>
    <t>البيانات المالية السنوية لعام 2025</t>
  </si>
  <si>
    <t>Trading Information in the Market</t>
  </si>
  <si>
    <t>معلومات التداول في السوق</t>
  </si>
  <si>
    <t>-</t>
  </si>
  <si>
    <t>Closing Price (JD)</t>
  </si>
  <si>
    <t>(سعر الاغلاق (دينار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</si>
  <si>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</si>
  <si>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</si>
  <si>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</si>
  <si>
    <t>اثر تغيرات أسعار الصرف على النقد والنقد المعادل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</si>
</sst>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0" borderId="0" xfId="0" applyFont="1"/>
    <xf numFmtId="0" fontId="4" fillId="0" borderId="5" xfId="0" applyFont="1" applyBorder="1" applyAlignment="1">
      <alignment horizontal="center" wrapText="1"/>
    </xf>
    <xf numFmtId="14" fontId="4" fillId="0" borderId="5" xfId="0" applyNumberFormat="1" applyFont="1" applyBorder="1" applyAlignment="1">
      <alignment horizontal="center" wrapText="1"/>
    </xf>
    <xf numFmtId="0" fontId="4" fillId="0" borderId="0" xfId="0" applyFont="1"/>
    <xf numFmtId="0" fontId="1" fillId="2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0" xfId="0" applyFont="1" applyFill="1"/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2" fontId="4" fillId="0" borderId="4" xfId="0" applyNumberFormat="1" applyFont="1" applyBorder="1" applyAlignment="1">
      <alignment horizontal="center" wrapText="1"/>
    </xf>
    <xf numFmtId="0" fontId="4" fillId="0" borderId="11" xfId="0" applyFont="1" applyFill="1" applyBorder="1"/>
    <xf numFmtId="2" fontId="4" fillId="0" borderId="5" xfId="0" applyNumberFormat="1" applyFont="1" applyBorder="1" applyAlignment="1">
      <alignment horizontal="center" wrapText="1"/>
    </xf>
    <xf numFmtId="2" fontId="0" fillId="0" borderId="0" xfId="0" applyNumberFormat="1"/>
    <xf numFmtId="0" fontId="4" fillId="0" borderId="10" xfId="0" applyFont="1" applyFill="1" applyBorder="1" applyAlignment="1">
      <alignment horizontal="right" readingOrder="2"/>
    </xf>
    <xf numFmtId="2" fontId="4" fillId="0" borderId="0" xfId="0" applyNumberFormat="1" applyFont="1"/>
    <xf numFmtId="0" fontId="4" fillId="2" borderId="1" xfId="0" applyFont="1" applyFill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2" xfId="0" applyBorder="1"/>
    <xf numFmtId="1" fontId="4" fillId="0" borderId="5" xfId="0" applyNumberFormat="1" applyFont="1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1" xfId="0" applyNumberFormat="1" applyBorder="1" applyAlignment="1">
      <alignment wrapText="1"/>
    </xf>
    <xf numFmtId="0" fontId="0" fillId="0" borderId="0" xfId="0" applyNumberFormat="1" applyAlignment="1">
      <alignment wrapText="1"/>
    </xf>
    <xf numFmtId="0" fontId="0" fillId="0" borderId="12" xfId="0" applyNumberFormat="1" applyBorder="1" applyAlignment="1">
      <alignment wrapText="1"/>
    </xf>
    <xf numFmtId="2" fontId="4" fillId="0" borderId="0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37</xdr:col>
      <xdr:colOff>247650</xdr:colOff>
      <xdr:row>3</xdr:row>
      <xdr:rowOff>38100</xdr:rowOff>
    </xdr:to>
    <xdr:pic>
      <xdr:nvPicPr>
        <xdr:cNvPr id="1050" name="Picture 1">
          <a:extLst>
            <a:ext uri="{FF2B5EF4-FFF2-40B4-BE49-F238E27FC236}">
              <a16:creationId xmlns:a16="http://schemas.microsoft.com/office/drawing/2014/main" id="{57EC39C8-29C6-487D-8979-5EF38D4A3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5104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J106"/>
  <sheetViews>
    <sheetView tabSelected="1" zoomScaleNormal="100" workbookViewId="0">
      <selection activeCell="A5" sqref="A5"/>
    </sheetView>
  </sheetViews>
  <sheetFormatPr defaultRowHeight="12.75" x14ac:dyDescent="0.2"/>
  <cols>
    <col min="1" max="1" width="67.7109375" customWidth="1"/>
    <col min="2" max="35" width="15.7109375" style="39" customWidth="1"/>
    <col min="36" max="36" width="67.7109375" customWidth="1"/>
  </cols>
  <sheetData>
    <row r="7" spans="1:36" ht="15" x14ac:dyDescent="0.25">
      <c r="A7" s="9" t="s">
        <v>292</v>
      </c>
      <c r="AJ7" s="9" t="s">
        <v>293</v>
      </c>
    </row>
    <row r="8" spans="1:36" x14ac:dyDescent="0.2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</row>
    <row r="9" spans="1:36" ht="38.25" x14ac:dyDescent="0.2">
      <c r="A9" s="29"/>
      <c r="B9" s="28" t="s">
        <v>123</v>
      </c>
      <c r="C9" s="28" t="s">
        <v>130</v>
      </c>
      <c r="D9" s="28" t="s">
        <v>122</v>
      </c>
      <c r="E9" s="28" t="s">
        <v>121</v>
      </c>
      <c r="F9" s="28" t="s">
        <v>120</v>
      </c>
      <c r="G9" s="28" t="s">
        <v>134</v>
      </c>
      <c r="H9" s="28" t="s">
        <v>133</v>
      </c>
      <c r="I9" s="28" t="s">
        <v>135</v>
      </c>
      <c r="J9" s="28" t="s">
        <v>128</v>
      </c>
      <c r="K9" s="28" t="s">
        <v>131</v>
      </c>
      <c r="L9" s="28" t="s">
        <v>124</v>
      </c>
      <c r="M9" s="28" t="s">
        <v>127</v>
      </c>
      <c r="N9" s="28" t="s">
        <v>125</v>
      </c>
      <c r="O9" s="28" t="s">
        <v>132</v>
      </c>
      <c r="P9" s="28" t="s">
        <v>126</v>
      </c>
      <c r="Q9" s="28" t="s">
        <v>149</v>
      </c>
      <c r="R9" s="28" t="s">
        <v>146</v>
      </c>
      <c r="S9" s="28" t="s">
        <v>143</v>
      </c>
      <c r="T9" s="28" t="s">
        <v>147</v>
      </c>
      <c r="U9" s="28" t="s">
        <v>145</v>
      </c>
      <c r="V9" s="28" t="s">
        <v>138</v>
      </c>
      <c r="W9" s="28" t="s">
        <v>150</v>
      </c>
      <c r="X9" s="28" t="s">
        <v>152</v>
      </c>
      <c r="Y9" s="28" t="s">
        <v>141</v>
      </c>
      <c r="Z9" s="28" t="s">
        <v>148</v>
      </c>
      <c r="AA9" s="28" t="s">
        <v>140</v>
      </c>
      <c r="AB9" s="28" t="s">
        <v>139</v>
      </c>
      <c r="AC9" s="28" t="s">
        <v>142</v>
      </c>
      <c r="AD9" s="28" t="s">
        <v>151</v>
      </c>
      <c r="AE9" s="28" t="s">
        <v>144</v>
      </c>
      <c r="AF9" s="28" t="s">
        <v>136</v>
      </c>
      <c r="AG9" s="28" t="s">
        <v>287</v>
      </c>
      <c r="AH9" s="28" t="s">
        <v>129</v>
      </c>
      <c r="AI9" s="28" t="s">
        <v>137</v>
      </c>
      <c r="AJ9" s="29"/>
    </row>
    <row r="10" spans="1:36" ht="89.25" x14ac:dyDescent="0.2">
      <c r="A10" s="30"/>
      <c r="B10" s="3" t="s">
        <v>2</v>
      </c>
      <c r="C10" s="3" t="s">
        <v>9</v>
      </c>
      <c r="D10" s="3" t="s">
        <v>1</v>
      </c>
      <c r="E10" s="3" t="s">
        <v>0</v>
      </c>
      <c r="F10" s="3" t="s">
        <v>13</v>
      </c>
      <c r="G10" s="3" t="s">
        <v>14</v>
      </c>
      <c r="H10" s="3" t="s">
        <v>12</v>
      </c>
      <c r="I10" s="3" t="s">
        <v>15</v>
      </c>
      <c r="J10" s="3" t="s">
        <v>7</v>
      </c>
      <c r="K10" s="3" t="s">
        <v>10</v>
      </c>
      <c r="L10" s="3" t="s">
        <v>3</v>
      </c>
      <c r="M10" s="3" t="s">
        <v>6</v>
      </c>
      <c r="N10" s="3" t="s">
        <v>4</v>
      </c>
      <c r="O10" s="3" t="s">
        <v>11</v>
      </c>
      <c r="P10" s="3" t="s">
        <v>5</v>
      </c>
      <c r="Q10" s="3" t="s">
        <v>117</v>
      </c>
      <c r="R10" s="3" t="s">
        <v>113</v>
      </c>
      <c r="S10" s="3" t="s">
        <v>110</v>
      </c>
      <c r="T10" s="3" t="s">
        <v>114</v>
      </c>
      <c r="U10" s="3" t="s">
        <v>112</v>
      </c>
      <c r="V10" s="3" t="s">
        <v>105</v>
      </c>
      <c r="W10" s="3" t="s">
        <v>119</v>
      </c>
      <c r="X10" s="3" t="s">
        <v>118</v>
      </c>
      <c r="Y10" s="3" t="s">
        <v>108</v>
      </c>
      <c r="Z10" s="3" t="s">
        <v>115</v>
      </c>
      <c r="AA10" s="3" t="s">
        <v>107</v>
      </c>
      <c r="AB10" s="3" t="s">
        <v>106</v>
      </c>
      <c r="AC10" s="3" t="s">
        <v>109</v>
      </c>
      <c r="AD10" s="3" t="s">
        <v>116</v>
      </c>
      <c r="AE10" s="3" t="s">
        <v>111</v>
      </c>
      <c r="AF10" s="3" t="s">
        <v>103</v>
      </c>
      <c r="AG10" s="3" t="s">
        <v>288</v>
      </c>
      <c r="AH10" s="3" t="s">
        <v>8</v>
      </c>
      <c r="AI10" s="3" t="s">
        <v>104</v>
      </c>
      <c r="AJ10" s="30"/>
    </row>
    <row r="11" spans="1:36" x14ac:dyDescent="0.2">
      <c r="A11" s="31"/>
      <c r="B11" s="3">
        <v>131011</v>
      </c>
      <c r="C11" s="3">
        <v>131017</v>
      </c>
      <c r="D11" s="3">
        <v>131019</v>
      </c>
      <c r="E11" s="3">
        <v>131076</v>
      </c>
      <c r="F11" s="3">
        <v>131077</v>
      </c>
      <c r="G11" s="3">
        <v>131086</v>
      </c>
      <c r="H11" s="3">
        <v>131087</v>
      </c>
      <c r="I11" s="3">
        <v>131101</v>
      </c>
      <c r="J11" s="3">
        <v>131225</v>
      </c>
      <c r="K11" s="3">
        <v>131229</v>
      </c>
      <c r="L11" s="3">
        <v>131234</v>
      </c>
      <c r="M11" s="3">
        <v>131236</v>
      </c>
      <c r="N11" s="3">
        <v>131239</v>
      </c>
      <c r="O11" s="3">
        <v>131240</v>
      </c>
      <c r="P11" s="3">
        <v>131241</v>
      </c>
      <c r="Q11" s="3">
        <v>131245</v>
      </c>
      <c r="R11" s="3">
        <v>131246</v>
      </c>
      <c r="S11" s="3">
        <v>131247</v>
      </c>
      <c r="T11" s="3">
        <v>131253</v>
      </c>
      <c r="U11" s="3">
        <v>131255</v>
      </c>
      <c r="V11" s="3">
        <v>131265</v>
      </c>
      <c r="W11" s="3">
        <v>131270</v>
      </c>
      <c r="X11" s="3">
        <v>131278</v>
      </c>
      <c r="Y11" s="3">
        <v>131281</v>
      </c>
      <c r="Z11" s="3">
        <v>131284</v>
      </c>
      <c r="AA11" s="3">
        <v>131285</v>
      </c>
      <c r="AB11" s="3">
        <v>131287</v>
      </c>
      <c r="AC11" s="3">
        <v>141003</v>
      </c>
      <c r="AD11" s="3">
        <v>141015</v>
      </c>
      <c r="AE11" s="3">
        <v>141036</v>
      </c>
      <c r="AF11" s="3">
        <v>141106</v>
      </c>
      <c r="AG11" s="3">
        <v>131027</v>
      </c>
      <c r="AH11" s="3">
        <v>131217</v>
      </c>
      <c r="AI11" s="3">
        <v>141202</v>
      </c>
      <c r="AJ11" s="31"/>
    </row>
    <row r="12" spans="1:36" x14ac:dyDescent="0.2">
      <c r="A12" s="39"/>
      <c r="AJ12" s="39"/>
    </row>
    <row r="13" spans="1:36" x14ac:dyDescent="0.2">
      <c r="A13" s="2" t="s">
        <v>153</v>
      </c>
      <c r="AJ13" s="2" t="s">
        <v>158</v>
      </c>
    </row>
    <row r="14" spans="1:36" x14ac:dyDescent="0.2">
      <c r="A14" s="1" t="s">
        <v>21</v>
      </c>
      <c r="B14" s="45">
        <v>88260</v>
      </c>
      <c r="C14" s="45">
        <v>22925</v>
      </c>
      <c r="D14" s="45">
        <v>27388</v>
      </c>
      <c r="E14" s="45">
        <v>407520</v>
      </c>
      <c r="F14" s="45">
        <v>980920</v>
      </c>
      <c r="G14" s="45">
        <v>58</v>
      </c>
      <c r="H14" s="45">
        <v>37108</v>
      </c>
      <c r="I14" s="45">
        <v>1329</v>
      </c>
      <c r="J14" s="45">
        <v>598929</v>
      </c>
      <c r="K14" s="45">
        <v>220061</v>
      </c>
      <c r="L14" s="45">
        <v>317573</v>
      </c>
      <c r="M14" s="45">
        <v>4680812</v>
      </c>
      <c r="N14" s="45">
        <v>8923</v>
      </c>
      <c r="O14" s="45">
        <v>166838</v>
      </c>
      <c r="P14" s="45">
        <v>7967</v>
      </c>
      <c r="Q14" s="45">
        <v>649</v>
      </c>
      <c r="R14" s="45">
        <v>454</v>
      </c>
      <c r="S14" s="45">
        <v>4041</v>
      </c>
      <c r="T14" s="45">
        <v>23136</v>
      </c>
      <c r="U14" s="45">
        <v>19688294</v>
      </c>
      <c r="V14" s="45">
        <v>2147526</v>
      </c>
      <c r="W14" s="45">
        <v>37572</v>
      </c>
      <c r="X14" s="45">
        <v>19704213</v>
      </c>
      <c r="Y14" s="45">
        <v>4</v>
      </c>
      <c r="Z14" s="45">
        <v>1441</v>
      </c>
      <c r="AA14" s="45">
        <v>5337136</v>
      </c>
      <c r="AB14" s="45">
        <v>1</v>
      </c>
      <c r="AC14" s="45">
        <v>567</v>
      </c>
      <c r="AD14" s="45">
        <v>20942</v>
      </c>
      <c r="AE14" s="45">
        <v>128964</v>
      </c>
      <c r="AF14" s="45">
        <v>85631</v>
      </c>
      <c r="AG14" s="45">
        <v>1528</v>
      </c>
      <c r="AH14" s="45">
        <v>2346300</v>
      </c>
      <c r="AI14" s="45">
        <v>0</v>
      </c>
      <c r="AJ14" s="1" t="s">
        <v>203</v>
      </c>
    </row>
    <row r="15" spans="1:36" x14ac:dyDescent="0.2">
      <c r="A15" s="1" t="s">
        <v>22</v>
      </c>
      <c r="B15" s="45">
        <v>315978</v>
      </c>
      <c r="C15" s="45">
        <v>18905063</v>
      </c>
      <c r="D15" s="45">
        <v>106624825</v>
      </c>
      <c r="E15" s="45">
        <v>4772000</v>
      </c>
      <c r="F15" s="45">
        <v>10782508</v>
      </c>
      <c r="G15" s="45">
        <v>0</v>
      </c>
      <c r="H15" s="45">
        <v>16613303</v>
      </c>
      <c r="I15" s="45">
        <v>4616465</v>
      </c>
      <c r="J15" s="45">
        <v>1178962</v>
      </c>
      <c r="K15" s="45">
        <v>4360717</v>
      </c>
      <c r="L15" s="45">
        <v>375920</v>
      </c>
      <c r="M15" s="45">
        <v>3191724</v>
      </c>
      <c r="N15" s="45">
        <v>15986581</v>
      </c>
      <c r="O15" s="45">
        <v>5362011</v>
      </c>
      <c r="P15" s="45">
        <v>305126</v>
      </c>
      <c r="Q15" s="45">
        <v>0</v>
      </c>
      <c r="R15" s="45">
        <v>7555495</v>
      </c>
      <c r="S15" s="45">
        <v>1876814</v>
      </c>
      <c r="T15" s="45">
        <v>7243977</v>
      </c>
      <c r="U15" s="45">
        <v>9054835</v>
      </c>
      <c r="V15" s="45">
        <v>3652</v>
      </c>
      <c r="W15" s="45">
        <v>0</v>
      </c>
      <c r="X15" s="45">
        <v>16783207</v>
      </c>
      <c r="Y15" s="45">
        <v>0</v>
      </c>
      <c r="Z15" s="45">
        <v>6852757</v>
      </c>
      <c r="AA15" s="45">
        <v>931913</v>
      </c>
      <c r="AB15" s="45">
        <v>1129522</v>
      </c>
      <c r="AC15" s="45">
        <v>1620338</v>
      </c>
      <c r="AD15" s="45">
        <v>2486803</v>
      </c>
      <c r="AE15" s="45">
        <v>0</v>
      </c>
      <c r="AF15" s="45">
        <v>41156188</v>
      </c>
      <c r="AG15" s="45">
        <v>1994062</v>
      </c>
      <c r="AH15" s="45">
        <v>0</v>
      </c>
      <c r="AI15" s="45">
        <v>0</v>
      </c>
      <c r="AJ15" s="1" t="s">
        <v>204</v>
      </c>
    </row>
    <row r="16" spans="1:36" x14ac:dyDescent="0.2">
      <c r="A16" s="1" t="s">
        <v>23</v>
      </c>
      <c r="B16" s="45">
        <v>0</v>
      </c>
      <c r="C16" s="45">
        <v>696670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437779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250</v>
      </c>
      <c r="U16" s="45">
        <v>82500</v>
      </c>
      <c r="V16" s="45">
        <v>0</v>
      </c>
      <c r="W16" s="45">
        <v>0</v>
      </c>
      <c r="X16" s="45">
        <v>82500</v>
      </c>
      <c r="Y16" s="45">
        <v>0</v>
      </c>
      <c r="Z16" s="45">
        <v>0</v>
      </c>
      <c r="AA16" s="45">
        <v>489</v>
      </c>
      <c r="AB16" s="45">
        <v>0</v>
      </c>
      <c r="AC16" s="45">
        <v>0</v>
      </c>
      <c r="AD16" s="45">
        <v>1</v>
      </c>
      <c r="AE16" s="45">
        <v>79256</v>
      </c>
      <c r="AF16" s="45">
        <v>0</v>
      </c>
      <c r="AG16" s="45">
        <v>0</v>
      </c>
      <c r="AH16" s="45">
        <v>0</v>
      </c>
      <c r="AI16" s="45">
        <v>0</v>
      </c>
      <c r="AJ16" s="1" t="s">
        <v>205</v>
      </c>
    </row>
    <row r="17" spans="1:36" x14ac:dyDescent="0.2">
      <c r="A17" s="1" t="s">
        <v>24</v>
      </c>
      <c r="B17" s="45">
        <v>0</v>
      </c>
      <c r="C17" s="45">
        <v>2380490</v>
      </c>
      <c r="D17" s="45">
        <v>0</v>
      </c>
      <c r="E17" s="45">
        <v>0</v>
      </c>
      <c r="F17" s="45">
        <v>1137230</v>
      </c>
      <c r="G17" s="45">
        <v>291365</v>
      </c>
      <c r="H17" s="45">
        <v>1138107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2061</v>
      </c>
      <c r="O17" s="45">
        <v>0</v>
      </c>
      <c r="P17" s="45">
        <v>0</v>
      </c>
      <c r="Q17" s="45">
        <v>0</v>
      </c>
      <c r="R17" s="45">
        <v>412342</v>
      </c>
      <c r="S17" s="45">
        <v>0</v>
      </c>
      <c r="T17" s="45">
        <v>0</v>
      </c>
      <c r="U17" s="45">
        <v>0</v>
      </c>
      <c r="V17" s="45">
        <v>0</v>
      </c>
      <c r="W17" s="45">
        <v>5043629</v>
      </c>
      <c r="X17" s="45">
        <v>0</v>
      </c>
      <c r="Y17" s="45">
        <v>3946288</v>
      </c>
      <c r="Z17" s="45">
        <v>1</v>
      </c>
      <c r="AA17" s="45">
        <v>0</v>
      </c>
      <c r="AB17" s="45">
        <v>0</v>
      </c>
      <c r="AC17" s="45">
        <v>0</v>
      </c>
      <c r="AD17" s="45">
        <v>0</v>
      </c>
      <c r="AE17" s="45">
        <v>1161742</v>
      </c>
      <c r="AF17" s="45">
        <v>0</v>
      </c>
      <c r="AG17" s="45">
        <v>0</v>
      </c>
      <c r="AH17" s="45">
        <v>0</v>
      </c>
      <c r="AI17" s="45">
        <v>0</v>
      </c>
      <c r="AJ17" s="1" t="s">
        <v>206</v>
      </c>
    </row>
    <row r="18" spans="1:36" x14ac:dyDescent="0.2">
      <c r="A18" s="1" t="s">
        <v>25</v>
      </c>
      <c r="B18" s="45">
        <v>0</v>
      </c>
      <c r="C18" s="45">
        <v>0</v>
      </c>
      <c r="D18" s="45">
        <v>29171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3811526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3101896</v>
      </c>
      <c r="V18" s="45">
        <v>0</v>
      </c>
      <c r="W18" s="45">
        <v>1223572</v>
      </c>
      <c r="X18" s="45">
        <v>5999</v>
      </c>
      <c r="Y18" s="45">
        <v>0</v>
      </c>
      <c r="Z18" s="45">
        <v>467812</v>
      </c>
      <c r="AA18" s="45">
        <v>0</v>
      </c>
      <c r="AB18" s="45">
        <v>0</v>
      </c>
      <c r="AC18" s="45">
        <v>0</v>
      </c>
      <c r="AD18" s="45">
        <v>0</v>
      </c>
      <c r="AE18" s="45">
        <v>0</v>
      </c>
      <c r="AF18" s="45">
        <v>0</v>
      </c>
      <c r="AG18" s="45">
        <v>0</v>
      </c>
      <c r="AH18" s="45">
        <v>3311213</v>
      </c>
      <c r="AI18" s="45">
        <v>0</v>
      </c>
      <c r="AJ18" s="1" t="s">
        <v>207</v>
      </c>
    </row>
    <row r="19" spans="1:36" x14ac:dyDescent="0.2">
      <c r="A19" s="1" t="s">
        <v>26</v>
      </c>
      <c r="B19" s="45">
        <v>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10341963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1" t="s">
        <v>208</v>
      </c>
    </row>
    <row r="20" spans="1:36" x14ac:dyDescent="0.2">
      <c r="A20" s="1" t="s">
        <v>27</v>
      </c>
      <c r="B20" s="45">
        <v>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101822</v>
      </c>
      <c r="P20" s="45">
        <v>2630</v>
      </c>
      <c r="Q20" s="45">
        <v>0</v>
      </c>
      <c r="R20" s="45">
        <v>0</v>
      </c>
      <c r="S20" s="45">
        <v>0</v>
      </c>
      <c r="T20" s="45">
        <v>111714</v>
      </c>
      <c r="U20" s="45">
        <v>0</v>
      </c>
      <c r="V20" s="45">
        <v>0</v>
      </c>
      <c r="W20" s="45">
        <v>0</v>
      </c>
      <c r="X20" s="45">
        <v>3095897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306521</v>
      </c>
      <c r="AF20" s="45">
        <v>0</v>
      </c>
      <c r="AG20" s="45">
        <v>0</v>
      </c>
      <c r="AH20" s="45">
        <v>0</v>
      </c>
      <c r="AI20" s="45">
        <v>0</v>
      </c>
      <c r="AJ20" s="1" t="s">
        <v>209</v>
      </c>
    </row>
    <row r="21" spans="1:36" x14ac:dyDescent="0.2">
      <c r="A21" s="1" t="s">
        <v>28</v>
      </c>
      <c r="B21" s="45">
        <v>482350</v>
      </c>
      <c r="C21" s="45">
        <v>974225</v>
      </c>
      <c r="D21" s="45">
        <v>0</v>
      </c>
      <c r="E21" s="45">
        <v>353700</v>
      </c>
      <c r="F21" s="45">
        <v>961037</v>
      </c>
      <c r="G21" s="45">
        <v>0</v>
      </c>
      <c r="H21" s="45">
        <v>1971564</v>
      </c>
      <c r="I21" s="45">
        <v>2976437</v>
      </c>
      <c r="J21" s="45">
        <v>0</v>
      </c>
      <c r="K21" s="45">
        <v>18351467</v>
      </c>
      <c r="L21" s="45">
        <v>0</v>
      </c>
      <c r="M21" s="45">
        <v>4808</v>
      </c>
      <c r="N21" s="45">
        <v>5171</v>
      </c>
      <c r="O21" s="45">
        <v>0</v>
      </c>
      <c r="P21" s="45">
        <v>0</v>
      </c>
      <c r="Q21" s="45">
        <v>0</v>
      </c>
      <c r="R21" s="45">
        <v>19500</v>
      </c>
      <c r="S21" s="45">
        <v>0</v>
      </c>
      <c r="T21" s="45">
        <v>86473</v>
      </c>
      <c r="U21" s="45">
        <v>63563</v>
      </c>
      <c r="V21" s="45">
        <v>306313</v>
      </c>
      <c r="W21" s="45">
        <v>0</v>
      </c>
      <c r="X21" s="45">
        <v>1656023</v>
      </c>
      <c r="Y21" s="45">
        <v>0</v>
      </c>
      <c r="Z21" s="45">
        <v>2</v>
      </c>
      <c r="AA21" s="45">
        <v>0</v>
      </c>
      <c r="AB21" s="45">
        <v>0</v>
      </c>
      <c r="AC21" s="45">
        <v>1471844</v>
      </c>
      <c r="AD21" s="45">
        <v>1510353</v>
      </c>
      <c r="AE21" s="45">
        <v>2001029</v>
      </c>
      <c r="AF21" s="45">
        <v>2205838</v>
      </c>
      <c r="AG21" s="45">
        <v>2359901</v>
      </c>
      <c r="AH21" s="45">
        <v>0</v>
      </c>
      <c r="AI21" s="45">
        <v>0</v>
      </c>
      <c r="AJ21" s="1" t="s">
        <v>210</v>
      </c>
    </row>
    <row r="22" spans="1:36" x14ac:dyDescent="0.2">
      <c r="A22" s="1" t="s">
        <v>29</v>
      </c>
      <c r="B22" s="45">
        <v>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250364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v>0</v>
      </c>
      <c r="AG22" s="45">
        <v>0</v>
      </c>
      <c r="AH22" s="45">
        <v>0</v>
      </c>
      <c r="AI22" s="45">
        <v>0</v>
      </c>
      <c r="AJ22" s="1" t="s">
        <v>211</v>
      </c>
    </row>
    <row r="23" spans="1:36" x14ac:dyDescent="0.2">
      <c r="A23" s="1" t="s">
        <v>30</v>
      </c>
      <c r="B23" s="45">
        <v>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  <c r="H23" s="45">
        <v>3802986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5">
        <v>0</v>
      </c>
      <c r="AG23" s="45">
        <v>0</v>
      </c>
      <c r="AH23" s="45">
        <v>0</v>
      </c>
      <c r="AI23" s="45">
        <v>0</v>
      </c>
      <c r="AJ23" s="1" t="s">
        <v>212</v>
      </c>
    </row>
    <row r="24" spans="1:36" x14ac:dyDescent="0.2">
      <c r="A24" s="1" t="s">
        <v>33</v>
      </c>
      <c r="B24" s="45">
        <v>1257864</v>
      </c>
      <c r="C24" s="45">
        <v>18164136</v>
      </c>
      <c r="D24" s="45">
        <v>2346792</v>
      </c>
      <c r="E24" s="45">
        <v>2230030</v>
      </c>
      <c r="F24" s="45">
        <v>160325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30762680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20577301</v>
      </c>
      <c r="V24" s="45">
        <v>0</v>
      </c>
      <c r="W24" s="45">
        <v>0</v>
      </c>
      <c r="X24" s="45">
        <v>20577301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v>176044</v>
      </c>
      <c r="AG24" s="45">
        <v>0</v>
      </c>
      <c r="AH24" s="45">
        <v>0</v>
      </c>
      <c r="AI24" s="45">
        <v>0</v>
      </c>
      <c r="AJ24" s="1" t="s">
        <v>213</v>
      </c>
    </row>
    <row r="25" spans="1:36" x14ac:dyDescent="0.2">
      <c r="A25" s="1" t="s">
        <v>31</v>
      </c>
      <c r="B25" s="45">
        <v>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2468619</v>
      </c>
      <c r="AF25" s="45">
        <v>0</v>
      </c>
      <c r="AG25" s="45">
        <v>0</v>
      </c>
      <c r="AH25" s="45">
        <v>0</v>
      </c>
      <c r="AI25" s="45">
        <v>0</v>
      </c>
      <c r="AJ25" s="1" t="s">
        <v>214</v>
      </c>
    </row>
    <row r="26" spans="1:36" x14ac:dyDescent="0.2">
      <c r="A26" s="1" t="s">
        <v>32</v>
      </c>
      <c r="B26" s="45">
        <v>0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8694</v>
      </c>
      <c r="R26" s="45">
        <v>0</v>
      </c>
      <c r="S26" s="45">
        <v>0</v>
      </c>
      <c r="T26" s="45">
        <v>0</v>
      </c>
      <c r="U26" s="45">
        <v>7728372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5">
        <v>0</v>
      </c>
      <c r="AG26" s="45">
        <v>0</v>
      </c>
      <c r="AH26" s="45">
        <v>0</v>
      </c>
      <c r="AI26" s="45">
        <v>0</v>
      </c>
      <c r="AJ26" s="1" t="s">
        <v>215</v>
      </c>
    </row>
    <row r="27" spans="1:36" x14ac:dyDescent="0.2">
      <c r="A27" s="1" t="s">
        <v>34</v>
      </c>
      <c r="B27" s="45">
        <v>2144452</v>
      </c>
      <c r="C27" s="45">
        <v>41143509</v>
      </c>
      <c r="D27" s="45">
        <v>109028176</v>
      </c>
      <c r="E27" s="45">
        <v>7763250</v>
      </c>
      <c r="F27" s="45">
        <v>14022020</v>
      </c>
      <c r="G27" s="45">
        <v>291423</v>
      </c>
      <c r="H27" s="45">
        <v>33905031</v>
      </c>
      <c r="I27" s="45">
        <v>7844595</v>
      </c>
      <c r="J27" s="45">
        <v>5589417</v>
      </c>
      <c r="K27" s="45">
        <v>22932245</v>
      </c>
      <c r="L27" s="45">
        <v>693493</v>
      </c>
      <c r="M27" s="45">
        <v>8315123</v>
      </c>
      <c r="N27" s="45">
        <v>46765416</v>
      </c>
      <c r="O27" s="45">
        <v>5630671</v>
      </c>
      <c r="P27" s="45">
        <v>315723</v>
      </c>
      <c r="Q27" s="45">
        <v>9343</v>
      </c>
      <c r="R27" s="45">
        <v>7987791</v>
      </c>
      <c r="S27" s="45">
        <v>1880855</v>
      </c>
      <c r="T27" s="45">
        <v>7465550</v>
      </c>
      <c r="U27" s="45">
        <v>60296761</v>
      </c>
      <c r="V27" s="45">
        <v>2457491</v>
      </c>
      <c r="W27" s="45">
        <v>6304773</v>
      </c>
      <c r="X27" s="45">
        <v>61905140</v>
      </c>
      <c r="Y27" s="45">
        <v>3946292</v>
      </c>
      <c r="Z27" s="45">
        <v>7322013</v>
      </c>
      <c r="AA27" s="45">
        <v>6269538</v>
      </c>
      <c r="AB27" s="45">
        <v>1129523</v>
      </c>
      <c r="AC27" s="45">
        <v>3092749</v>
      </c>
      <c r="AD27" s="45">
        <v>4018099</v>
      </c>
      <c r="AE27" s="45">
        <v>6146131</v>
      </c>
      <c r="AF27" s="45">
        <v>43623701</v>
      </c>
      <c r="AG27" s="45">
        <v>4355491</v>
      </c>
      <c r="AH27" s="45">
        <v>5657513</v>
      </c>
      <c r="AI27" s="45">
        <v>0</v>
      </c>
      <c r="AJ27" s="1" t="s">
        <v>216</v>
      </c>
    </row>
    <row r="28" spans="1:36" x14ac:dyDescent="0.2">
      <c r="A28" s="1" t="s">
        <v>36</v>
      </c>
      <c r="B28" s="45">
        <v>0</v>
      </c>
      <c r="C28" s="45">
        <v>0</v>
      </c>
      <c r="D28" s="45">
        <v>0</v>
      </c>
      <c r="E28" s="45">
        <v>118990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19889</v>
      </c>
      <c r="N28" s="45">
        <v>6148369</v>
      </c>
      <c r="O28" s="45">
        <v>0</v>
      </c>
      <c r="P28" s="45">
        <v>641121</v>
      </c>
      <c r="Q28" s="45">
        <v>0</v>
      </c>
      <c r="R28" s="45">
        <v>0</v>
      </c>
      <c r="S28" s="45">
        <v>0</v>
      </c>
      <c r="T28" s="45">
        <v>0</v>
      </c>
      <c r="U28" s="45">
        <v>103367</v>
      </c>
      <c r="V28" s="45">
        <v>0</v>
      </c>
      <c r="W28" s="45">
        <v>0</v>
      </c>
      <c r="X28" s="45">
        <v>103367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2962759</v>
      </c>
      <c r="AF28" s="45">
        <v>0</v>
      </c>
      <c r="AG28" s="45">
        <v>0</v>
      </c>
      <c r="AH28" s="45">
        <v>0</v>
      </c>
      <c r="AI28" s="45">
        <v>0</v>
      </c>
      <c r="AJ28" s="1" t="s">
        <v>217</v>
      </c>
    </row>
    <row r="29" spans="1:36" x14ac:dyDescent="0.2">
      <c r="A29" s="1" t="s">
        <v>37</v>
      </c>
      <c r="B29" s="45">
        <v>6456</v>
      </c>
      <c r="C29" s="45">
        <v>533575</v>
      </c>
      <c r="D29" s="45">
        <v>4127010</v>
      </c>
      <c r="E29" s="45">
        <v>668886</v>
      </c>
      <c r="F29" s="45">
        <v>2131415</v>
      </c>
      <c r="G29" s="45">
        <v>802</v>
      </c>
      <c r="H29" s="45">
        <v>33704</v>
      </c>
      <c r="I29" s="45">
        <v>9999</v>
      </c>
      <c r="J29" s="45">
        <v>0</v>
      </c>
      <c r="K29" s="45">
        <v>681014</v>
      </c>
      <c r="L29" s="45">
        <v>674000</v>
      </c>
      <c r="M29" s="45">
        <v>973323</v>
      </c>
      <c r="N29" s="45">
        <v>1348630</v>
      </c>
      <c r="O29" s="45">
        <v>26293</v>
      </c>
      <c r="P29" s="45">
        <v>51128</v>
      </c>
      <c r="Q29" s="45">
        <v>0</v>
      </c>
      <c r="R29" s="45">
        <v>330056</v>
      </c>
      <c r="S29" s="45">
        <v>0</v>
      </c>
      <c r="T29" s="45">
        <v>6537</v>
      </c>
      <c r="U29" s="45">
        <v>1441250</v>
      </c>
      <c r="V29" s="45">
        <v>50013</v>
      </c>
      <c r="W29" s="45">
        <v>2344671</v>
      </c>
      <c r="X29" s="45">
        <v>4901572</v>
      </c>
      <c r="Y29" s="45">
        <v>0</v>
      </c>
      <c r="Z29" s="45">
        <v>61829</v>
      </c>
      <c r="AA29" s="45">
        <v>5978</v>
      </c>
      <c r="AB29" s="45">
        <v>0</v>
      </c>
      <c r="AC29" s="45">
        <v>288389</v>
      </c>
      <c r="AD29" s="45">
        <v>158101</v>
      </c>
      <c r="AE29" s="45">
        <v>106468</v>
      </c>
      <c r="AF29" s="45">
        <v>889620</v>
      </c>
      <c r="AG29" s="45">
        <v>18736</v>
      </c>
      <c r="AH29" s="45">
        <v>36257853</v>
      </c>
      <c r="AI29" s="45">
        <v>197199</v>
      </c>
      <c r="AJ29" s="1" t="s">
        <v>218</v>
      </c>
    </row>
    <row r="30" spans="1:36" x14ac:dyDescent="0.2">
      <c r="A30" s="1" t="s">
        <v>38</v>
      </c>
      <c r="B30" s="45">
        <v>0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68140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1592420</v>
      </c>
      <c r="R30" s="45">
        <v>0</v>
      </c>
      <c r="S30" s="45">
        <v>0</v>
      </c>
      <c r="T30" s="45">
        <v>0</v>
      </c>
      <c r="U30" s="45">
        <v>394724</v>
      </c>
      <c r="V30" s="45">
        <v>23889</v>
      </c>
      <c r="W30" s="45">
        <v>20622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</v>
      </c>
      <c r="AJ30" s="1" t="s">
        <v>219</v>
      </c>
    </row>
    <row r="31" spans="1:36" x14ac:dyDescent="0.2">
      <c r="A31" s="1" t="s">
        <v>39</v>
      </c>
      <c r="B31" s="45">
        <v>0</v>
      </c>
      <c r="C31" s="45">
        <v>0</v>
      </c>
      <c r="D31" s="45">
        <v>0</v>
      </c>
      <c r="E31" s="45">
        <v>4711</v>
      </c>
      <c r="F31" s="45">
        <v>0</v>
      </c>
      <c r="G31" s="45">
        <v>99380</v>
      </c>
      <c r="H31" s="45">
        <v>1958532</v>
      </c>
      <c r="I31" s="45">
        <v>204939</v>
      </c>
      <c r="J31" s="45">
        <v>0</v>
      </c>
      <c r="K31" s="45">
        <v>0</v>
      </c>
      <c r="L31" s="45">
        <v>11200617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1224499</v>
      </c>
      <c r="U31" s="45">
        <v>0</v>
      </c>
      <c r="V31" s="45">
        <v>0</v>
      </c>
      <c r="W31" s="45">
        <v>2298521</v>
      </c>
      <c r="X31" s="45">
        <v>0</v>
      </c>
      <c r="Y31" s="45">
        <v>0</v>
      </c>
      <c r="Z31" s="45">
        <v>25100</v>
      </c>
      <c r="AA31" s="45">
        <v>254160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1" t="s">
        <v>220</v>
      </c>
    </row>
    <row r="32" spans="1:36" x14ac:dyDescent="0.2">
      <c r="A32" s="1" t="s">
        <v>40</v>
      </c>
      <c r="B32" s="45">
        <v>8682</v>
      </c>
      <c r="C32" s="45">
        <v>90711</v>
      </c>
      <c r="D32" s="45">
        <v>1062743</v>
      </c>
      <c r="E32" s="45">
        <v>219732</v>
      </c>
      <c r="F32" s="45">
        <v>214334</v>
      </c>
      <c r="G32" s="45">
        <v>160056</v>
      </c>
      <c r="H32" s="45">
        <v>0</v>
      </c>
      <c r="I32" s="45">
        <v>31611</v>
      </c>
      <c r="J32" s="45">
        <v>16807</v>
      </c>
      <c r="K32" s="45">
        <v>266202</v>
      </c>
      <c r="L32" s="45">
        <v>17000</v>
      </c>
      <c r="M32" s="45">
        <v>93527</v>
      </c>
      <c r="N32" s="45">
        <v>333596</v>
      </c>
      <c r="O32" s="45">
        <v>2508</v>
      </c>
      <c r="P32" s="45">
        <v>31728</v>
      </c>
      <c r="Q32" s="45">
        <v>8062</v>
      </c>
      <c r="R32" s="45">
        <v>0</v>
      </c>
      <c r="S32" s="45">
        <v>5850</v>
      </c>
      <c r="T32" s="45">
        <v>57134</v>
      </c>
      <c r="U32" s="45">
        <v>3451919</v>
      </c>
      <c r="V32" s="45">
        <v>7878</v>
      </c>
      <c r="W32" s="45">
        <v>252151</v>
      </c>
      <c r="X32" s="45">
        <v>0</v>
      </c>
      <c r="Y32" s="45">
        <v>800</v>
      </c>
      <c r="Z32" s="45">
        <v>248680</v>
      </c>
      <c r="AA32" s="45">
        <v>151097</v>
      </c>
      <c r="AB32" s="45">
        <v>0</v>
      </c>
      <c r="AC32" s="45">
        <v>25252</v>
      </c>
      <c r="AD32" s="45">
        <v>21367</v>
      </c>
      <c r="AE32" s="45">
        <v>73270</v>
      </c>
      <c r="AF32" s="45">
        <v>30195</v>
      </c>
      <c r="AG32" s="45">
        <v>0</v>
      </c>
      <c r="AH32" s="45">
        <v>43013</v>
      </c>
      <c r="AI32" s="45">
        <v>0</v>
      </c>
      <c r="AJ32" s="1" t="s">
        <v>221</v>
      </c>
    </row>
    <row r="33" spans="1:36" x14ac:dyDescent="0.2">
      <c r="A33" s="1" t="s">
        <v>41</v>
      </c>
      <c r="B33" s="45">
        <v>8043</v>
      </c>
      <c r="C33" s="45">
        <v>1121589</v>
      </c>
      <c r="D33" s="45">
        <v>4933014</v>
      </c>
      <c r="E33" s="45">
        <v>79377</v>
      </c>
      <c r="F33" s="45">
        <v>512486</v>
      </c>
      <c r="G33" s="45">
        <v>571306</v>
      </c>
      <c r="H33" s="45">
        <v>57373</v>
      </c>
      <c r="I33" s="45">
        <v>1457318</v>
      </c>
      <c r="J33" s="45">
        <v>799</v>
      </c>
      <c r="K33" s="45">
        <v>2034723</v>
      </c>
      <c r="L33" s="45">
        <v>38545</v>
      </c>
      <c r="M33" s="45">
        <v>197619</v>
      </c>
      <c r="N33" s="45">
        <v>8210</v>
      </c>
      <c r="O33" s="45">
        <v>97</v>
      </c>
      <c r="P33" s="45">
        <v>3894925</v>
      </c>
      <c r="Q33" s="45">
        <v>20279</v>
      </c>
      <c r="R33" s="45">
        <v>4940</v>
      </c>
      <c r="S33" s="45">
        <v>58505</v>
      </c>
      <c r="T33" s="45">
        <v>799348</v>
      </c>
      <c r="U33" s="45">
        <v>68100</v>
      </c>
      <c r="V33" s="45">
        <v>4984</v>
      </c>
      <c r="W33" s="45">
        <v>3799068</v>
      </c>
      <c r="X33" s="45">
        <v>80433</v>
      </c>
      <c r="Y33" s="45">
        <v>2874</v>
      </c>
      <c r="Z33" s="45">
        <v>340609</v>
      </c>
      <c r="AA33" s="45">
        <v>245175</v>
      </c>
      <c r="AB33" s="45">
        <v>29272</v>
      </c>
      <c r="AC33" s="45">
        <v>330377</v>
      </c>
      <c r="AD33" s="45">
        <v>89042</v>
      </c>
      <c r="AE33" s="45">
        <v>1592063</v>
      </c>
      <c r="AF33" s="45">
        <v>81935</v>
      </c>
      <c r="AG33" s="45">
        <v>8992</v>
      </c>
      <c r="AH33" s="45">
        <v>242178</v>
      </c>
      <c r="AI33" s="45">
        <v>148</v>
      </c>
      <c r="AJ33" s="1" t="s">
        <v>222</v>
      </c>
    </row>
    <row r="34" spans="1:36" x14ac:dyDescent="0.2">
      <c r="A34" s="1" t="s">
        <v>42</v>
      </c>
      <c r="B34" s="45">
        <v>23181</v>
      </c>
      <c r="C34" s="45">
        <v>1745875</v>
      </c>
      <c r="D34" s="45">
        <v>10122767</v>
      </c>
      <c r="E34" s="45">
        <v>1091696</v>
      </c>
      <c r="F34" s="45">
        <v>2858235</v>
      </c>
      <c r="G34" s="45">
        <v>831544</v>
      </c>
      <c r="H34" s="45">
        <v>2428586</v>
      </c>
      <c r="I34" s="45">
        <v>1703867</v>
      </c>
      <c r="J34" s="45">
        <v>17606</v>
      </c>
      <c r="K34" s="45">
        <v>3050079</v>
      </c>
      <c r="L34" s="45">
        <v>11930162</v>
      </c>
      <c r="M34" s="45">
        <v>1284358</v>
      </c>
      <c r="N34" s="45">
        <v>7838805</v>
      </c>
      <c r="O34" s="45">
        <v>28898</v>
      </c>
      <c r="P34" s="45">
        <v>4618902</v>
      </c>
      <c r="Q34" s="45">
        <v>1620761</v>
      </c>
      <c r="R34" s="45">
        <v>334996</v>
      </c>
      <c r="S34" s="45">
        <v>64355</v>
      </c>
      <c r="T34" s="45">
        <v>2087518</v>
      </c>
      <c r="U34" s="45">
        <v>5459360</v>
      </c>
      <c r="V34" s="45">
        <v>86764</v>
      </c>
      <c r="W34" s="45">
        <v>8715033</v>
      </c>
      <c r="X34" s="45">
        <v>5085372</v>
      </c>
      <c r="Y34" s="45">
        <v>3674</v>
      </c>
      <c r="Z34" s="45">
        <v>676218</v>
      </c>
      <c r="AA34" s="45">
        <v>656410</v>
      </c>
      <c r="AB34" s="45">
        <v>29272</v>
      </c>
      <c r="AC34" s="45">
        <v>644018</v>
      </c>
      <c r="AD34" s="45">
        <v>268510</v>
      </c>
      <c r="AE34" s="45">
        <v>4734560</v>
      </c>
      <c r="AF34" s="45">
        <v>1001750</v>
      </c>
      <c r="AG34" s="45">
        <v>27728</v>
      </c>
      <c r="AH34" s="45">
        <v>36543044</v>
      </c>
      <c r="AI34" s="45">
        <v>197347</v>
      </c>
      <c r="AJ34" s="1" t="s">
        <v>223</v>
      </c>
    </row>
    <row r="35" spans="1:36" x14ac:dyDescent="0.2">
      <c r="A35" s="1" t="s">
        <v>43</v>
      </c>
      <c r="B35" s="45">
        <v>0</v>
      </c>
      <c r="C35" s="45">
        <v>33058044</v>
      </c>
      <c r="D35" s="45">
        <v>135966</v>
      </c>
      <c r="E35" s="45">
        <v>0</v>
      </c>
      <c r="F35" s="45">
        <v>0</v>
      </c>
      <c r="G35" s="45">
        <v>0</v>
      </c>
      <c r="H35" s="45">
        <v>11503762</v>
      </c>
      <c r="I35" s="45">
        <v>0</v>
      </c>
      <c r="J35" s="45">
        <v>0</v>
      </c>
      <c r="K35" s="45">
        <v>13908068</v>
      </c>
      <c r="L35" s="45">
        <v>0</v>
      </c>
      <c r="M35" s="45">
        <v>0</v>
      </c>
      <c r="N35" s="45">
        <v>0</v>
      </c>
      <c r="O35" s="45">
        <v>4193189</v>
      </c>
      <c r="P35" s="45">
        <v>2213918</v>
      </c>
      <c r="Q35" s="45">
        <v>0</v>
      </c>
      <c r="R35" s="45">
        <v>0</v>
      </c>
      <c r="S35" s="45">
        <v>0</v>
      </c>
      <c r="T35" s="45">
        <v>0</v>
      </c>
      <c r="U35" s="45">
        <v>14013328</v>
      </c>
      <c r="V35" s="45">
        <v>0</v>
      </c>
      <c r="W35" s="45">
        <v>16767971</v>
      </c>
      <c r="X35" s="45">
        <v>14474337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145232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1" t="s">
        <v>224</v>
      </c>
    </row>
    <row r="36" spans="1:36" x14ac:dyDescent="0.2">
      <c r="A36" s="1" t="s">
        <v>44</v>
      </c>
      <c r="B36" s="45">
        <v>23181</v>
      </c>
      <c r="C36" s="45">
        <v>34803919</v>
      </c>
      <c r="D36" s="45">
        <v>10258733</v>
      </c>
      <c r="E36" s="45">
        <v>1091696</v>
      </c>
      <c r="F36" s="45">
        <v>2858235</v>
      </c>
      <c r="G36" s="45">
        <v>831544</v>
      </c>
      <c r="H36" s="45">
        <v>13932348</v>
      </c>
      <c r="I36" s="45">
        <v>1703867</v>
      </c>
      <c r="J36" s="45">
        <v>17606</v>
      </c>
      <c r="K36" s="45">
        <v>16958147</v>
      </c>
      <c r="L36" s="45">
        <v>11930162</v>
      </c>
      <c r="M36" s="45">
        <v>1284358</v>
      </c>
      <c r="N36" s="45">
        <v>7838805</v>
      </c>
      <c r="O36" s="45">
        <v>4222087</v>
      </c>
      <c r="P36" s="45">
        <v>6832820</v>
      </c>
      <c r="Q36" s="45">
        <v>1620761</v>
      </c>
      <c r="R36" s="45">
        <v>334996</v>
      </c>
      <c r="S36" s="45">
        <v>64355</v>
      </c>
      <c r="T36" s="45">
        <v>2087518</v>
      </c>
      <c r="U36" s="45">
        <v>19472688</v>
      </c>
      <c r="V36" s="45">
        <v>86764</v>
      </c>
      <c r="W36" s="45">
        <v>25483004</v>
      </c>
      <c r="X36" s="45">
        <v>19559709</v>
      </c>
      <c r="Y36" s="45">
        <v>3674</v>
      </c>
      <c r="Z36" s="45">
        <v>676218</v>
      </c>
      <c r="AA36" s="45">
        <v>656410</v>
      </c>
      <c r="AB36" s="45">
        <v>29272</v>
      </c>
      <c r="AC36" s="45">
        <v>644018</v>
      </c>
      <c r="AD36" s="45">
        <v>413742</v>
      </c>
      <c r="AE36" s="45">
        <v>4734560</v>
      </c>
      <c r="AF36" s="45">
        <v>1001750</v>
      </c>
      <c r="AG36" s="45">
        <v>27728</v>
      </c>
      <c r="AH36" s="45">
        <v>36543044</v>
      </c>
      <c r="AI36" s="45">
        <v>197347</v>
      </c>
      <c r="AJ36" s="1" t="s">
        <v>225</v>
      </c>
    </row>
    <row r="37" spans="1:36" x14ac:dyDescent="0.2">
      <c r="A37" s="1" t="s">
        <v>63</v>
      </c>
      <c r="B37" s="45">
        <v>2167633</v>
      </c>
      <c r="C37" s="45">
        <v>75947428</v>
      </c>
      <c r="D37" s="45">
        <v>119286909</v>
      </c>
      <c r="E37" s="45">
        <v>8854946</v>
      </c>
      <c r="F37" s="45">
        <v>16880255</v>
      </c>
      <c r="G37" s="45">
        <v>1122967</v>
      </c>
      <c r="H37" s="45">
        <v>47837379</v>
      </c>
      <c r="I37" s="45">
        <v>9548462</v>
      </c>
      <c r="J37" s="45">
        <v>5607023</v>
      </c>
      <c r="K37" s="45">
        <v>39890392</v>
      </c>
      <c r="L37" s="45">
        <v>12623655</v>
      </c>
      <c r="M37" s="45">
        <v>9599481</v>
      </c>
      <c r="N37" s="45">
        <v>54604221</v>
      </c>
      <c r="O37" s="45">
        <v>9852758</v>
      </c>
      <c r="P37" s="45">
        <v>7148543</v>
      </c>
      <c r="Q37" s="45">
        <v>1630104</v>
      </c>
      <c r="R37" s="45">
        <v>8322787</v>
      </c>
      <c r="S37" s="45">
        <v>1945210</v>
      </c>
      <c r="T37" s="45">
        <v>9553068</v>
      </c>
      <c r="U37" s="45">
        <v>79769449</v>
      </c>
      <c r="V37" s="45">
        <v>2544255</v>
      </c>
      <c r="W37" s="45">
        <v>31787777</v>
      </c>
      <c r="X37" s="45">
        <v>81464849</v>
      </c>
      <c r="Y37" s="45">
        <v>3949966</v>
      </c>
      <c r="Z37" s="45">
        <v>7998231</v>
      </c>
      <c r="AA37" s="45">
        <v>6925948</v>
      </c>
      <c r="AB37" s="45">
        <v>1158795</v>
      </c>
      <c r="AC37" s="45">
        <v>3736767</v>
      </c>
      <c r="AD37" s="45">
        <v>4431841</v>
      </c>
      <c r="AE37" s="45">
        <v>10880691</v>
      </c>
      <c r="AF37" s="45">
        <v>44625451</v>
      </c>
      <c r="AG37" s="45">
        <v>4383219</v>
      </c>
      <c r="AH37" s="45">
        <v>42200557</v>
      </c>
      <c r="AI37" s="45">
        <v>197347</v>
      </c>
      <c r="AJ37" s="1" t="s">
        <v>226</v>
      </c>
    </row>
    <row r="38" spans="1:36" x14ac:dyDescent="0.2">
      <c r="A38" s="1" t="s">
        <v>64</v>
      </c>
      <c r="B38" s="45">
        <v>1200000</v>
      </c>
      <c r="C38" s="45">
        <v>46967755</v>
      </c>
      <c r="D38" s="45">
        <v>93000000</v>
      </c>
      <c r="E38" s="45">
        <v>10000000</v>
      </c>
      <c r="F38" s="45">
        <v>8100000</v>
      </c>
      <c r="G38" s="45">
        <v>1440000</v>
      </c>
      <c r="H38" s="45">
        <v>49625545</v>
      </c>
      <c r="I38" s="45">
        <v>6000000</v>
      </c>
      <c r="J38" s="45">
        <v>3000000</v>
      </c>
      <c r="K38" s="45">
        <v>34500000</v>
      </c>
      <c r="L38" s="45">
        <v>6000000</v>
      </c>
      <c r="M38" s="45">
        <v>2891935</v>
      </c>
      <c r="N38" s="45">
        <v>42803502</v>
      </c>
      <c r="O38" s="45">
        <v>9500000</v>
      </c>
      <c r="P38" s="45">
        <v>6000000</v>
      </c>
      <c r="Q38" s="45">
        <v>1000000</v>
      </c>
      <c r="R38" s="45">
        <v>12000000</v>
      </c>
      <c r="S38" s="45">
        <v>3000000</v>
      </c>
      <c r="T38" s="45">
        <v>10000000</v>
      </c>
      <c r="U38" s="45">
        <v>40000000</v>
      </c>
      <c r="V38" s="45">
        <v>2300000</v>
      </c>
      <c r="W38" s="45">
        <v>25725258</v>
      </c>
      <c r="X38" s="45">
        <v>15536535</v>
      </c>
      <c r="Y38" s="45">
        <v>8051206</v>
      </c>
      <c r="Z38" s="45">
        <v>7928994</v>
      </c>
      <c r="AA38" s="45">
        <v>6180371</v>
      </c>
      <c r="AB38" s="45">
        <v>2345171</v>
      </c>
      <c r="AC38" s="45">
        <v>2500000</v>
      </c>
      <c r="AD38" s="45">
        <v>3750000</v>
      </c>
      <c r="AE38" s="45">
        <v>10000000</v>
      </c>
      <c r="AF38" s="45">
        <v>22278900</v>
      </c>
      <c r="AG38" s="45">
        <v>4000000</v>
      </c>
      <c r="AH38" s="45">
        <v>30000000</v>
      </c>
      <c r="AI38" s="45">
        <v>572509</v>
      </c>
      <c r="AJ38" s="1" t="s">
        <v>227</v>
      </c>
    </row>
    <row r="39" spans="1:36" x14ac:dyDescent="0.2">
      <c r="A39" s="1" t="s">
        <v>65</v>
      </c>
      <c r="B39" s="45">
        <v>-130496</v>
      </c>
      <c r="C39" s="45">
        <v>-18544696</v>
      </c>
      <c r="D39" s="45">
        <v>11801896</v>
      </c>
      <c r="E39" s="45">
        <v>-4077274</v>
      </c>
      <c r="F39" s="45">
        <v>5058069</v>
      </c>
      <c r="G39" s="45">
        <v>-675368</v>
      </c>
      <c r="H39" s="45">
        <v>-19915561</v>
      </c>
      <c r="I39" s="45">
        <v>896527</v>
      </c>
      <c r="J39" s="45">
        <v>-1051676</v>
      </c>
      <c r="K39" s="45">
        <v>1401233</v>
      </c>
      <c r="L39" s="45">
        <v>906002</v>
      </c>
      <c r="M39" s="45">
        <v>-22245</v>
      </c>
      <c r="N39" s="45">
        <v>-2652344</v>
      </c>
      <c r="O39" s="45">
        <v>-849193</v>
      </c>
      <c r="P39" s="45">
        <v>180491</v>
      </c>
      <c r="Q39" s="45">
        <v>418137</v>
      </c>
      <c r="R39" s="45">
        <v>-2514437</v>
      </c>
      <c r="S39" s="45">
        <v>-1071760</v>
      </c>
      <c r="T39" s="45">
        <v>-541526</v>
      </c>
      <c r="U39" s="45">
        <v>-6864873</v>
      </c>
      <c r="V39" s="45">
        <v>-680876</v>
      </c>
      <c r="W39" s="45">
        <v>1990620</v>
      </c>
      <c r="X39" s="45">
        <v>-663130</v>
      </c>
      <c r="Y39" s="45">
        <v>-4367871</v>
      </c>
      <c r="Z39" s="45">
        <v>238698</v>
      </c>
      <c r="AA39" s="45">
        <v>49340</v>
      </c>
      <c r="AB39" s="45">
        <v>-1221524</v>
      </c>
      <c r="AC39" s="45">
        <v>486783</v>
      </c>
      <c r="AD39" s="45">
        <v>-2070096</v>
      </c>
      <c r="AE39" s="45">
        <v>-2464702</v>
      </c>
      <c r="AF39" s="45">
        <v>4940605</v>
      </c>
      <c r="AG39" s="45">
        <v>-75018</v>
      </c>
      <c r="AH39" s="45">
        <v>2401580</v>
      </c>
      <c r="AI39" s="45">
        <v>-423082</v>
      </c>
      <c r="AJ39" s="1" t="s">
        <v>228</v>
      </c>
    </row>
    <row r="40" spans="1:36" x14ac:dyDescent="0.2">
      <c r="A40" s="1" t="s">
        <v>66</v>
      </c>
      <c r="B40" s="45">
        <v>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36465</v>
      </c>
      <c r="J40" s="45">
        <v>0</v>
      </c>
      <c r="K40" s="45">
        <v>36479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50000</v>
      </c>
      <c r="R40" s="45">
        <v>0</v>
      </c>
      <c r="S40" s="45">
        <v>0</v>
      </c>
      <c r="T40" s="45">
        <v>0</v>
      </c>
      <c r="U40" s="45">
        <v>8804803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1512389</v>
      </c>
      <c r="AF40" s="45">
        <v>0</v>
      </c>
      <c r="AG40" s="45">
        <v>0</v>
      </c>
      <c r="AH40" s="45">
        <v>0</v>
      </c>
      <c r="AI40" s="45">
        <v>0</v>
      </c>
      <c r="AJ40" s="1" t="s">
        <v>229</v>
      </c>
    </row>
    <row r="41" spans="1:36" x14ac:dyDescent="0.2">
      <c r="A41" s="1" t="s">
        <v>67</v>
      </c>
      <c r="B41" s="45">
        <v>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205391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1" t="s">
        <v>230</v>
      </c>
    </row>
    <row r="42" spans="1:36" x14ac:dyDescent="0.2">
      <c r="A42" s="1" t="s">
        <v>68</v>
      </c>
      <c r="B42" s="45">
        <v>0</v>
      </c>
      <c r="C42" s="45">
        <v>269558</v>
      </c>
      <c r="D42" s="45">
        <v>0</v>
      </c>
      <c r="E42" s="45">
        <v>0</v>
      </c>
      <c r="F42" s="45">
        <v>422542</v>
      </c>
      <c r="G42" s="45">
        <v>0</v>
      </c>
      <c r="H42" s="45">
        <v>2889115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500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5">
        <v>0</v>
      </c>
      <c r="AG42" s="45">
        <v>0</v>
      </c>
      <c r="AH42" s="45">
        <v>0</v>
      </c>
      <c r="AI42" s="45">
        <v>0</v>
      </c>
      <c r="AJ42" s="1" t="s">
        <v>231</v>
      </c>
    </row>
    <row r="43" spans="1:36" x14ac:dyDescent="0.2">
      <c r="A43" s="1" t="s">
        <v>69</v>
      </c>
      <c r="B43" s="45">
        <v>0</v>
      </c>
      <c r="C43" s="45">
        <v>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681202</v>
      </c>
      <c r="W43" s="45">
        <v>-405629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5">
        <v>0</v>
      </c>
      <c r="AI43" s="45">
        <v>0</v>
      </c>
      <c r="AJ43" s="1" t="s">
        <v>232</v>
      </c>
    </row>
    <row r="44" spans="1:36" x14ac:dyDescent="0.2">
      <c r="A44" s="1" t="s">
        <v>70</v>
      </c>
      <c r="B44" s="45">
        <v>933314</v>
      </c>
      <c r="C44" s="45">
        <v>1078735</v>
      </c>
      <c r="D44" s="45">
        <v>3201225</v>
      </c>
      <c r="E44" s="45">
        <v>510576</v>
      </c>
      <c r="F44" s="45">
        <v>1203596</v>
      </c>
      <c r="G44" s="45">
        <v>5748</v>
      </c>
      <c r="H44" s="45">
        <v>570771</v>
      </c>
      <c r="I44" s="45">
        <v>875547</v>
      </c>
      <c r="J44" s="45">
        <v>265148</v>
      </c>
      <c r="K44" s="45">
        <v>2271111</v>
      </c>
      <c r="L44" s="45">
        <v>1687592</v>
      </c>
      <c r="M44" s="45">
        <v>65940</v>
      </c>
      <c r="N44" s="45">
        <v>0</v>
      </c>
      <c r="O44" s="45">
        <v>148093</v>
      </c>
      <c r="P44" s="45">
        <v>758946</v>
      </c>
      <c r="Q44" s="45">
        <v>243256</v>
      </c>
      <c r="R44" s="45">
        <v>75180</v>
      </c>
      <c r="S44" s="45">
        <v>0</v>
      </c>
      <c r="T44" s="45">
        <v>72175</v>
      </c>
      <c r="U44" s="45">
        <v>2642926</v>
      </c>
      <c r="V44" s="45">
        <v>130055</v>
      </c>
      <c r="W44" s="45">
        <v>1035038</v>
      </c>
      <c r="X44" s="45">
        <v>801503</v>
      </c>
      <c r="Y44" s="45">
        <v>0</v>
      </c>
      <c r="Z44" s="45">
        <v>17614</v>
      </c>
      <c r="AA44" s="45">
        <v>372462</v>
      </c>
      <c r="AB44" s="45">
        <v>15256</v>
      </c>
      <c r="AC44" s="45">
        <v>396207</v>
      </c>
      <c r="AD44" s="45">
        <v>84837</v>
      </c>
      <c r="AE44" s="45">
        <v>537637</v>
      </c>
      <c r="AF44" s="45">
        <v>1638722</v>
      </c>
      <c r="AG44" s="45">
        <v>259023</v>
      </c>
      <c r="AH44" s="45">
        <v>54284</v>
      </c>
      <c r="AI44" s="45">
        <v>16915</v>
      </c>
      <c r="AJ44" s="1" t="s">
        <v>233</v>
      </c>
    </row>
    <row r="45" spans="1:36" x14ac:dyDescent="0.2">
      <c r="A45" s="1" t="s">
        <v>71</v>
      </c>
      <c r="B45" s="45">
        <v>80057</v>
      </c>
      <c r="C45" s="45">
        <v>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244466</v>
      </c>
      <c r="K45" s="45">
        <v>0</v>
      </c>
      <c r="L45" s="45">
        <v>0</v>
      </c>
      <c r="M45" s="45">
        <v>68946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175157</v>
      </c>
      <c r="V45" s="45">
        <v>6302</v>
      </c>
      <c r="W45" s="45">
        <v>0</v>
      </c>
      <c r="X45" s="45">
        <v>6111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259642</v>
      </c>
      <c r="AF45" s="45">
        <v>509561</v>
      </c>
      <c r="AG45" s="45">
        <v>709319</v>
      </c>
      <c r="AH45" s="45">
        <v>0</v>
      </c>
      <c r="AI45" s="45">
        <v>0</v>
      </c>
      <c r="AJ45" s="1" t="s">
        <v>234</v>
      </c>
    </row>
    <row r="46" spans="1:36" x14ac:dyDescent="0.2">
      <c r="A46" s="1" t="s">
        <v>72</v>
      </c>
      <c r="B46" s="45">
        <v>0</v>
      </c>
      <c r="C46" s="45">
        <v>0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5">
        <v>0</v>
      </c>
      <c r="AG46" s="45">
        <v>0</v>
      </c>
      <c r="AH46" s="45">
        <v>0</v>
      </c>
      <c r="AI46" s="45">
        <v>0</v>
      </c>
      <c r="AJ46" s="1" t="s">
        <v>235</v>
      </c>
    </row>
    <row r="47" spans="1:36" x14ac:dyDescent="0.2">
      <c r="A47" s="1" t="s">
        <v>73</v>
      </c>
      <c r="B47" s="45">
        <v>0</v>
      </c>
      <c r="C47" s="45">
        <v>0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229967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2225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1" t="s">
        <v>236</v>
      </c>
    </row>
    <row r="48" spans="1:36" x14ac:dyDescent="0.2">
      <c r="A48" s="1" t="s">
        <v>74</v>
      </c>
      <c r="B48" s="45">
        <v>30827</v>
      </c>
      <c r="C48" s="45">
        <v>-2529486</v>
      </c>
      <c r="D48" s="45">
        <v>0</v>
      </c>
      <c r="E48" s="45">
        <v>-417827</v>
      </c>
      <c r="F48" s="45">
        <v>25470</v>
      </c>
      <c r="G48" s="45">
        <v>0</v>
      </c>
      <c r="H48" s="45">
        <v>-1225954</v>
      </c>
      <c r="I48" s="45">
        <v>1296428</v>
      </c>
      <c r="J48" s="45">
        <v>0</v>
      </c>
      <c r="K48" s="45">
        <v>63545</v>
      </c>
      <c r="L48" s="45">
        <v>3138153</v>
      </c>
      <c r="M48" s="45">
        <v>-1528</v>
      </c>
      <c r="N48" s="45">
        <v>-271066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-155</v>
      </c>
      <c r="U48" s="45">
        <v>-715806</v>
      </c>
      <c r="V48" s="45">
        <v>55536</v>
      </c>
      <c r="W48" s="45">
        <v>0</v>
      </c>
      <c r="X48" s="45">
        <v>268540</v>
      </c>
      <c r="Y48" s="45">
        <v>0</v>
      </c>
      <c r="Z48" s="45">
        <v>-351631</v>
      </c>
      <c r="AA48" s="45">
        <v>0</v>
      </c>
      <c r="AB48" s="45">
        <v>0</v>
      </c>
      <c r="AC48" s="45">
        <v>0</v>
      </c>
      <c r="AD48" s="45">
        <v>-138539</v>
      </c>
      <c r="AE48" s="45">
        <v>734302</v>
      </c>
      <c r="AF48" s="45">
        <v>757001</v>
      </c>
      <c r="AG48" s="45">
        <v>-271491</v>
      </c>
      <c r="AH48" s="45">
        <v>0</v>
      </c>
      <c r="AI48" s="45">
        <v>0</v>
      </c>
      <c r="AJ48" s="1" t="s">
        <v>237</v>
      </c>
    </row>
    <row r="49" spans="1:36" x14ac:dyDescent="0.2">
      <c r="A49" s="1" t="s">
        <v>75</v>
      </c>
      <c r="B49" s="45">
        <v>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-2321919</v>
      </c>
      <c r="AH49" s="45">
        <v>0</v>
      </c>
      <c r="AI49" s="45">
        <v>0</v>
      </c>
      <c r="AJ49" s="1" t="s">
        <v>238</v>
      </c>
    </row>
    <row r="50" spans="1:36" x14ac:dyDescent="0.2">
      <c r="A50" s="1" t="s">
        <v>76</v>
      </c>
      <c r="B50" s="45">
        <v>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-1693516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2005716</v>
      </c>
      <c r="AE50" s="45">
        <v>-73063</v>
      </c>
      <c r="AF50" s="45">
        <v>8223844</v>
      </c>
      <c r="AG50" s="45">
        <v>0</v>
      </c>
      <c r="AH50" s="45">
        <v>0</v>
      </c>
      <c r="AI50" s="45">
        <v>0</v>
      </c>
      <c r="AJ50" s="1" t="s">
        <v>239</v>
      </c>
    </row>
    <row r="51" spans="1:36" x14ac:dyDescent="0.2">
      <c r="A51" s="1" t="s">
        <v>77</v>
      </c>
      <c r="B51" s="45">
        <v>2113702</v>
      </c>
      <c r="C51" s="45">
        <v>26702750</v>
      </c>
      <c r="D51" s="45">
        <v>108003121</v>
      </c>
      <c r="E51" s="45">
        <v>6015475</v>
      </c>
      <c r="F51" s="45">
        <v>13964593</v>
      </c>
      <c r="G51" s="45">
        <v>770380</v>
      </c>
      <c r="H51" s="45">
        <v>26165686</v>
      </c>
      <c r="I51" s="45">
        <v>9104967</v>
      </c>
      <c r="J51" s="45">
        <v>2687905</v>
      </c>
      <c r="K51" s="45">
        <v>38272368</v>
      </c>
      <c r="L51" s="45">
        <v>11731747</v>
      </c>
      <c r="M51" s="45">
        <v>3003048</v>
      </c>
      <c r="N51" s="45">
        <v>39880092</v>
      </c>
      <c r="O51" s="45">
        <v>8798900</v>
      </c>
      <c r="P51" s="45">
        <v>6939437</v>
      </c>
      <c r="Q51" s="45">
        <v>1506002</v>
      </c>
      <c r="R51" s="45">
        <v>7867227</v>
      </c>
      <c r="S51" s="45">
        <v>1928240</v>
      </c>
      <c r="T51" s="45">
        <v>9532719</v>
      </c>
      <c r="U51" s="45">
        <v>44042207</v>
      </c>
      <c r="V51" s="45">
        <v>2492219</v>
      </c>
      <c r="W51" s="45">
        <v>28345287</v>
      </c>
      <c r="X51" s="45">
        <v>15949059</v>
      </c>
      <c r="Y51" s="45">
        <v>3683335</v>
      </c>
      <c r="Z51" s="45">
        <v>7833675</v>
      </c>
      <c r="AA51" s="45">
        <v>6602173</v>
      </c>
      <c r="AB51" s="45">
        <v>1138903</v>
      </c>
      <c r="AC51" s="45">
        <v>3382990</v>
      </c>
      <c r="AD51" s="45">
        <v>3631918</v>
      </c>
      <c r="AE51" s="45">
        <v>10506205</v>
      </c>
      <c r="AF51" s="45">
        <v>38348633</v>
      </c>
      <c r="AG51" s="45">
        <v>2299914</v>
      </c>
      <c r="AH51" s="45">
        <v>32455864</v>
      </c>
      <c r="AI51" s="45">
        <v>166342</v>
      </c>
      <c r="AJ51" s="1" t="s">
        <v>240</v>
      </c>
    </row>
    <row r="52" spans="1:36" x14ac:dyDescent="0.2">
      <c r="A52" s="1" t="s">
        <v>78</v>
      </c>
      <c r="B52" s="45">
        <v>0</v>
      </c>
      <c r="C52" s="45">
        <v>18532027</v>
      </c>
      <c r="D52" s="45">
        <v>0</v>
      </c>
      <c r="E52" s="45">
        <v>0</v>
      </c>
      <c r="F52" s="45">
        <v>0</v>
      </c>
      <c r="G52" s="45">
        <v>0</v>
      </c>
      <c r="H52" s="45">
        <v>12220255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584169</v>
      </c>
      <c r="X52" s="45">
        <v>25904380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1003785</v>
      </c>
      <c r="AH52" s="45">
        <v>0</v>
      </c>
      <c r="AI52" s="45">
        <v>0</v>
      </c>
      <c r="AJ52" s="1" t="s">
        <v>241</v>
      </c>
    </row>
    <row r="53" spans="1:36" x14ac:dyDescent="0.2">
      <c r="A53" s="1" t="s">
        <v>79</v>
      </c>
      <c r="B53" s="45">
        <v>2113702</v>
      </c>
      <c r="C53" s="45">
        <v>45234777</v>
      </c>
      <c r="D53" s="45">
        <v>108003121</v>
      </c>
      <c r="E53" s="45">
        <v>6015475</v>
      </c>
      <c r="F53" s="45">
        <v>13964593</v>
      </c>
      <c r="G53" s="45">
        <v>770380</v>
      </c>
      <c r="H53" s="45">
        <v>38385941</v>
      </c>
      <c r="I53" s="45">
        <v>9104967</v>
      </c>
      <c r="J53" s="45">
        <v>2687905</v>
      </c>
      <c r="K53" s="45">
        <v>38272368</v>
      </c>
      <c r="L53" s="45">
        <v>11731747</v>
      </c>
      <c r="M53" s="45">
        <v>3003048</v>
      </c>
      <c r="N53" s="45">
        <v>39880092</v>
      </c>
      <c r="O53" s="45">
        <v>8798900</v>
      </c>
      <c r="P53" s="45">
        <v>6939437</v>
      </c>
      <c r="Q53" s="45">
        <v>1506002</v>
      </c>
      <c r="R53" s="45">
        <v>7867227</v>
      </c>
      <c r="S53" s="45">
        <v>1928240</v>
      </c>
      <c r="T53" s="45">
        <v>9532719</v>
      </c>
      <c r="U53" s="45">
        <v>44042207</v>
      </c>
      <c r="V53" s="45">
        <v>2492219</v>
      </c>
      <c r="W53" s="45">
        <v>28929456</v>
      </c>
      <c r="X53" s="45">
        <v>41853439</v>
      </c>
      <c r="Y53" s="45">
        <v>3683335</v>
      </c>
      <c r="Z53" s="45">
        <v>7833675</v>
      </c>
      <c r="AA53" s="45">
        <v>6602173</v>
      </c>
      <c r="AB53" s="45">
        <v>1138903</v>
      </c>
      <c r="AC53" s="45">
        <v>3382990</v>
      </c>
      <c r="AD53" s="45">
        <v>3631918</v>
      </c>
      <c r="AE53" s="45">
        <v>10506205</v>
      </c>
      <c r="AF53" s="45">
        <v>38348633</v>
      </c>
      <c r="AG53" s="45">
        <v>3303699</v>
      </c>
      <c r="AH53" s="45">
        <v>32455864</v>
      </c>
      <c r="AI53" s="45">
        <v>166342</v>
      </c>
      <c r="AJ53" s="1" t="s">
        <v>242</v>
      </c>
    </row>
    <row r="54" spans="1:36" x14ac:dyDescent="0.2">
      <c r="A54" s="1" t="s">
        <v>80</v>
      </c>
      <c r="B54" s="45">
        <v>0</v>
      </c>
      <c r="C54" s="45">
        <v>0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0</v>
      </c>
      <c r="AJ54" s="1" t="s">
        <v>243</v>
      </c>
    </row>
    <row r="55" spans="1:36" x14ac:dyDescent="0.2">
      <c r="A55" s="1" t="s">
        <v>81</v>
      </c>
      <c r="B55" s="45">
        <v>0</v>
      </c>
      <c r="C55" s="45">
        <v>0</v>
      </c>
      <c r="D55" s="45">
        <v>6078746</v>
      </c>
      <c r="E55" s="45">
        <v>441998</v>
      </c>
      <c r="F55" s="45">
        <v>0</v>
      </c>
      <c r="G55" s="45">
        <v>0</v>
      </c>
      <c r="H55" s="45">
        <v>0</v>
      </c>
      <c r="I55" s="45">
        <v>0</v>
      </c>
      <c r="J55" s="45">
        <v>53157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19699482</v>
      </c>
      <c r="V55" s="45">
        <v>0</v>
      </c>
      <c r="W55" s="45">
        <v>0</v>
      </c>
      <c r="X55" s="45">
        <v>22405223</v>
      </c>
      <c r="Y55" s="45">
        <v>0</v>
      </c>
      <c r="Z55" s="45">
        <v>0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5">
        <v>2839409</v>
      </c>
      <c r="AG55" s="45">
        <v>0</v>
      </c>
      <c r="AH55" s="45">
        <v>0</v>
      </c>
      <c r="AI55" s="45">
        <v>0</v>
      </c>
      <c r="AJ55" s="1" t="s">
        <v>244</v>
      </c>
    </row>
    <row r="56" spans="1:36" x14ac:dyDescent="0.2">
      <c r="A56" s="1" t="s">
        <v>82</v>
      </c>
      <c r="B56" s="45">
        <v>0</v>
      </c>
      <c r="C56" s="45">
        <v>0</v>
      </c>
      <c r="D56" s="45">
        <v>0</v>
      </c>
      <c r="E56" s="45">
        <v>0</v>
      </c>
      <c r="F56" s="45">
        <v>162112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4663626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11160</v>
      </c>
      <c r="V56" s="45">
        <v>0</v>
      </c>
      <c r="W56" s="45">
        <v>0</v>
      </c>
      <c r="X56" s="45">
        <v>11160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5">
        <v>0</v>
      </c>
      <c r="AG56" s="45">
        <v>0</v>
      </c>
      <c r="AH56" s="45">
        <v>0</v>
      </c>
      <c r="AI56" s="45">
        <v>0</v>
      </c>
      <c r="AJ56" s="1" t="s">
        <v>245</v>
      </c>
    </row>
    <row r="57" spans="1:36" x14ac:dyDescent="0.2">
      <c r="A57" s="1" t="s">
        <v>83</v>
      </c>
      <c r="B57" s="45">
        <v>0</v>
      </c>
      <c r="C57" s="45">
        <v>0</v>
      </c>
      <c r="D57" s="45">
        <v>0</v>
      </c>
      <c r="E57" s="45">
        <v>0</v>
      </c>
      <c r="F57" s="45">
        <v>0</v>
      </c>
      <c r="G57" s="45">
        <v>0</v>
      </c>
      <c r="H57" s="45">
        <v>4731866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264764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1" t="s">
        <v>246</v>
      </c>
    </row>
    <row r="58" spans="1:36" x14ac:dyDescent="0.2">
      <c r="A58" s="1" t="s">
        <v>84</v>
      </c>
      <c r="B58" s="45">
        <v>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1" t="s">
        <v>247</v>
      </c>
    </row>
    <row r="59" spans="1:36" x14ac:dyDescent="0.2">
      <c r="A59" s="1" t="s">
        <v>85</v>
      </c>
      <c r="B59" s="45">
        <v>0</v>
      </c>
      <c r="C59" s="45">
        <v>0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3846</v>
      </c>
      <c r="R59" s="45">
        <v>0</v>
      </c>
      <c r="S59" s="45">
        <v>0</v>
      </c>
      <c r="T59" s="45">
        <v>0</v>
      </c>
      <c r="U59" s="45">
        <v>2705741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1" t="s">
        <v>248</v>
      </c>
    </row>
    <row r="60" spans="1:36" x14ac:dyDescent="0.2">
      <c r="A60" s="1" t="s">
        <v>86</v>
      </c>
      <c r="B60" s="45">
        <v>0</v>
      </c>
      <c r="C60" s="45">
        <v>0</v>
      </c>
      <c r="D60" s="45">
        <v>783580</v>
      </c>
      <c r="E60" s="45">
        <v>0</v>
      </c>
      <c r="F60" s="45">
        <v>1224272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30465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16876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357382</v>
      </c>
      <c r="AG60" s="45">
        <v>0</v>
      </c>
      <c r="AH60" s="45">
        <v>0</v>
      </c>
      <c r="AI60" s="45">
        <v>0</v>
      </c>
      <c r="AJ60" s="1" t="s">
        <v>249</v>
      </c>
    </row>
    <row r="61" spans="1:36" x14ac:dyDescent="0.2">
      <c r="A61" s="1" t="s">
        <v>87</v>
      </c>
      <c r="B61" s="45">
        <v>0</v>
      </c>
      <c r="C61" s="45">
        <v>0</v>
      </c>
      <c r="D61" s="45">
        <v>6862326</v>
      </c>
      <c r="E61" s="45">
        <v>441998</v>
      </c>
      <c r="F61" s="45">
        <v>1386384</v>
      </c>
      <c r="G61" s="45">
        <v>0</v>
      </c>
      <c r="H61" s="45">
        <v>4731866</v>
      </c>
      <c r="I61" s="45">
        <v>0</v>
      </c>
      <c r="J61" s="45">
        <v>53157</v>
      </c>
      <c r="K61" s="45">
        <v>0</v>
      </c>
      <c r="L61" s="45">
        <v>30465</v>
      </c>
      <c r="M61" s="45">
        <v>0</v>
      </c>
      <c r="N61" s="45">
        <v>4663626</v>
      </c>
      <c r="O61" s="45">
        <v>0</v>
      </c>
      <c r="P61" s="45">
        <v>0</v>
      </c>
      <c r="Q61" s="45">
        <v>3846</v>
      </c>
      <c r="R61" s="45">
        <v>0</v>
      </c>
      <c r="S61" s="45">
        <v>16876</v>
      </c>
      <c r="T61" s="45">
        <v>0</v>
      </c>
      <c r="U61" s="45">
        <v>22416383</v>
      </c>
      <c r="V61" s="45">
        <v>0</v>
      </c>
      <c r="W61" s="45">
        <v>0</v>
      </c>
      <c r="X61" s="45">
        <v>22416383</v>
      </c>
      <c r="Y61" s="45">
        <v>264764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3196791</v>
      </c>
      <c r="AG61" s="45">
        <v>0</v>
      </c>
      <c r="AH61" s="45">
        <v>0</v>
      </c>
      <c r="AI61" s="45">
        <v>0</v>
      </c>
      <c r="AJ61" s="1" t="s">
        <v>250</v>
      </c>
    </row>
    <row r="62" spans="1:36" x14ac:dyDescent="0.2">
      <c r="A62" s="1" t="s">
        <v>88</v>
      </c>
      <c r="B62" s="45">
        <v>13206</v>
      </c>
      <c r="C62" s="45">
        <v>287789</v>
      </c>
      <c r="D62" s="45">
        <v>554044</v>
      </c>
      <c r="E62" s="45">
        <v>1784043</v>
      </c>
      <c r="F62" s="45">
        <v>0</v>
      </c>
      <c r="G62" s="45">
        <v>0</v>
      </c>
      <c r="H62" s="45">
        <v>420114</v>
      </c>
      <c r="I62" s="45">
        <v>27548</v>
      </c>
      <c r="J62" s="45">
        <v>722774</v>
      </c>
      <c r="K62" s="45">
        <v>61627</v>
      </c>
      <c r="L62" s="45">
        <v>0</v>
      </c>
      <c r="M62" s="45">
        <v>69212</v>
      </c>
      <c r="N62" s="45">
        <v>7005342</v>
      </c>
      <c r="O62" s="45">
        <v>1790</v>
      </c>
      <c r="P62" s="45">
        <v>71923</v>
      </c>
      <c r="Q62" s="45">
        <v>48594</v>
      </c>
      <c r="R62" s="45">
        <v>366886</v>
      </c>
      <c r="S62" s="45">
        <v>0</v>
      </c>
      <c r="T62" s="45">
        <v>18858</v>
      </c>
      <c r="U62" s="45">
        <v>5386516</v>
      </c>
      <c r="V62" s="45">
        <v>3990</v>
      </c>
      <c r="W62" s="45">
        <v>0</v>
      </c>
      <c r="X62" s="45">
        <v>4302720</v>
      </c>
      <c r="Y62" s="45">
        <v>1867</v>
      </c>
      <c r="Z62" s="45">
        <v>0</v>
      </c>
      <c r="AA62" s="45">
        <v>154278</v>
      </c>
      <c r="AB62" s="45">
        <v>0</v>
      </c>
      <c r="AC62" s="45">
        <v>72876</v>
      </c>
      <c r="AD62" s="45">
        <v>57143</v>
      </c>
      <c r="AE62" s="45">
        <v>0</v>
      </c>
      <c r="AF62" s="45">
        <v>46638</v>
      </c>
      <c r="AG62" s="45">
        <v>758543</v>
      </c>
      <c r="AH62" s="45">
        <v>9744693</v>
      </c>
      <c r="AI62" s="45">
        <v>31005</v>
      </c>
      <c r="AJ62" s="1" t="s">
        <v>251</v>
      </c>
    </row>
    <row r="63" spans="1:36" x14ac:dyDescent="0.2">
      <c r="A63" s="1" t="s">
        <v>89</v>
      </c>
      <c r="B63" s="45">
        <v>0</v>
      </c>
      <c r="C63" s="45">
        <v>3672</v>
      </c>
      <c r="D63" s="45">
        <v>0</v>
      </c>
      <c r="E63" s="45">
        <v>0</v>
      </c>
      <c r="F63" s="45">
        <v>0</v>
      </c>
      <c r="G63" s="45">
        <v>955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5434797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1" t="s">
        <v>252</v>
      </c>
    </row>
    <row r="64" spans="1:36" x14ac:dyDescent="0.2">
      <c r="A64" s="1" t="s">
        <v>90</v>
      </c>
      <c r="B64" s="45">
        <v>0</v>
      </c>
      <c r="C64" s="45">
        <v>12767</v>
      </c>
      <c r="D64" s="45">
        <v>2147</v>
      </c>
      <c r="E64" s="45">
        <v>0</v>
      </c>
      <c r="F64" s="45">
        <v>408730</v>
      </c>
      <c r="G64" s="45">
        <v>139506</v>
      </c>
      <c r="H64" s="45">
        <v>706802</v>
      </c>
      <c r="I64" s="45">
        <v>0</v>
      </c>
      <c r="J64" s="45">
        <v>2000000</v>
      </c>
      <c r="K64" s="45">
        <v>153684</v>
      </c>
      <c r="L64" s="45">
        <v>0</v>
      </c>
      <c r="M64" s="45">
        <v>16875</v>
      </c>
      <c r="N64" s="45">
        <v>2858792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7900</v>
      </c>
      <c r="W64" s="45">
        <v>26565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86768</v>
      </c>
      <c r="AE64" s="45">
        <v>106557.19</v>
      </c>
      <c r="AF64" s="45">
        <v>142152</v>
      </c>
      <c r="AG64" s="45">
        <v>0</v>
      </c>
      <c r="AH64" s="45">
        <v>0</v>
      </c>
      <c r="AI64" s="45">
        <v>0</v>
      </c>
      <c r="AJ64" s="1" t="s">
        <v>253</v>
      </c>
    </row>
    <row r="65" spans="1:36" x14ac:dyDescent="0.2">
      <c r="A65" s="1" t="s">
        <v>91</v>
      </c>
      <c r="B65" s="45">
        <v>0</v>
      </c>
      <c r="C65" s="45">
        <v>0</v>
      </c>
      <c r="D65" s="45">
        <v>0</v>
      </c>
      <c r="E65" s="45">
        <v>4697</v>
      </c>
      <c r="F65" s="45">
        <v>0</v>
      </c>
      <c r="G65" s="45">
        <v>0</v>
      </c>
      <c r="H65" s="45">
        <v>0</v>
      </c>
      <c r="I65" s="45">
        <v>0</v>
      </c>
      <c r="J65" s="45">
        <v>143186</v>
      </c>
      <c r="K65" s="45">
        <v>0</v>
      </c>
      <c r="L65" s="45">
        <v>0</v>
      </c>
      <c r="M65" s="45">
        <v>0</v>
      </c>
      <c r="N65" s="45">
        <v>0</v>
      </c>
      <c r="O65" s="45">
        <v>70057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123180</v>
      </c>
      <c r="V65" s="45">
        <v>0</v>
      </c>
      <c r="W65" s="45">
        <v>0</v>
      </c>
      <c r="X65" s="45">
        <v>855934</v>
      </c>
      <c r="Y65" s="45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1" t="s">
        <v>254</v>
      </c>
    </row>
    <row r="66" spans="1:36" x14ac:dyDescent="0.2">
      <c r="A66" s="1" t="s">
        <v>92</v>
      </c>
      <c r="B66" s="45">
        <v>0</v>
      </c>
      <c r="C66" s="45">
        <v>0</v>
      </c>
      <c r="D66" s="45">
        <v>0</v>
      </c>
      <c r="E66" s="45">
        <v>158734</v>
      </c>
      <c r="F66" s="45">
        <v>0</v>
      </c>
      <c r="G66" s="45">
        <v>0</v>
      </c>
      <c r="H66" s="45">
        <v>3289918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3642267</v>
      </c>
      <c r="V66" s="45">
        <v>0</v>
      </c>
      <c r="W66" s="45">
        <v>0</v>
      </c>
      <c r="X66" s="45">
        <v>7999197</v>
      </c>
      <c r="Y66" s="45">
        <v>0</v>
      </c>
      <c r="Z66" s="45">
        <v>0</v>
      </c>
      <c r="AA66" s="45">
        <v>82500</v>
      </c>
      <c r="AB66" s="45">
        <v>0</v>
      </c>
      <c r="AC66" s="45">
        <v>0</v>
      </c>
      <c r="AD66" s="45">
        <v>0</v>
      </c>
      <c r="AE66" s="45">
        <v>0</v>
      </c>
      <c r="AF66" s="45">
        <v>755856</v>
      </c>
      <c r="AG66" s="45">
        <v>0</v>
      </c>
      <c r="AH66" s="45">
        <v>0</v>
      </c>
      <c r="AI66" s="45">
        <v>0</v>
      </c>
      <c r="AJ66" s="1" t="s">
        <v>255</v>
      </c>
    </row>
    <row r="67" spans="1:36" x14ac:dyDescent="0.2">
      <c r="A67" s="1" t="s">
        <v>93</v>
      </c>
      <c r="B67" s="45">
        <v>0</v>
      </c>
      <c r="C67" s="45">
        <v>0</v>
      </c>
      <c r="D67" s="45">
        <v>0</v>
      </c>
      <c r="E67" s="45">
        <v>0</v>
      </c>
      <c r="F67" s="45">
        <v>370019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2902093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647165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1" t="s">
        <v>256</v>
      </c>
    </row>
    <row r="68" spans="1:36" x14ac:dyDescent="0.2">
      <c r="A68" s="1" t="s">
        <v>94</v>
      </c>
      <c r="B68" s="45">
        <v>0</v>
      </c>
      <c r="C68" s="45">
        <v>17169</v>
      </c>
      <c r="D68" s="45">
        <v>232820</v>
      </c>
      <c r="E68" s="45">
        <v>0</v>
      </c>
      <c r="F68" s="45">
        <v>0</v>
      </c>
      <c r="G68" s="45">
        <v>0</v>
      </c>
      <c r="H68" s="45">
        <v>0</v>
      </c>
      <c r="I68" s="45">
        <v>82693</v>
      </c>
      <c r="J68" s="45">
        <v>0</v>
      </c>
      <c r="K68" s="45">
        <v>112351</v>
      </c>
      <c r="L68" s="45">
        <v>0</v>
      </c>
      <c r="M68" s="45">
        <v>0</v>
      </c>
      <c r="N68" s="45">
        <v>0</v>
      </c>
      <c r="O68" s="45">
        <v>43009</v>
      </c>
      <c r="P68" s="45">
        <v>50318</v>
      </c>
      <c r="Q68" s="45">
        <v>239</v>
      </c>
      <c r="R68" s="45">
        <v>0</v>
      </c>
      <c r="S68" s="45">
        <v>0</v>
      </c>
      <c r="T68" s="45">
        <v>1491</v>
      </c>
      <c r="U68" s="45">
        <v>0</v>
      </c>
      <c r="V68" s="45">
        <v>127</v>
      </c>
      <c r="W68" s="45">
        <v>0</v>
      </c>
      <c r="X68" s="45">
        <v>0</v>
      </c>
      <c r="Y68" s="45">
        <v>0</v>
      </c>
      <c r="Z68" s="45">
        <v>0</v>
      </c>
      <c r="AA68" s="45">
        <v>0</v>
      </c>
      <c r="AB68" s="45">
        <v>0</v>
      </c>
      <c r="AC68" s="45">
        <v>0</v>
      </c>
      <c r="AD68" s="45">
        <v>3564</v>
      </c>
      <c r="AE68" s="45">
        <v>0</v>
      </c>
      <c r="AF68" s="45">
        <v>145398</v>
      </c>
      <c r="AG68" s="45">
        <v>0</v>
      </c>
      <c r="AH68" s="45">
        <v>0</v>
      </c>
      <c r="AI68" s="45">
        <v>0</v>
      </c>
      <c r="AJ68" s="1" t="s">
        <v>257</v>
      </c>
    </row>
    <row r="69" spans="1:36" x14ac:dyDescent="0.2">
      <c r="A69" s="1" t="s">
        <v>95</v>
      </c>
      <c r="B69" s="45">
        <v>40725</v>
      </c>
      <c r="C69" s="45">
        <v>934126</v>
      </c>
      <c r="D69" s="45">
        <v>3632451</v>
      </c>
      <c r="E69" s="45">
        <v>449999</v>
      </c>
      <c r="F69" s="45">
        <v>750529</v>
      </c>
      <c r="G69" s="45">
        <v>212126</v>
      </c>
      <c r="H69" s="45">
        <v>302738</v>
      </c>
      <c r="I69" s="45">
        <v>333254</v>
      </c>
      <c r="J69" s="45">
        <v>1</v>
      </c>
      <c r="K69" s="45">
        <v>1290362</v>
      </c>
      <c r="L69" s="45">
        <v>861443</v>
      </c>
      <c r="M69" s="45">
        <v>1075549</v>
      </c>
      <c r="N69" s="45">
        <v>196369</v>
      </c>
      <c r="O69" s="45">
        <v>474373</v>
      </c>
      <c r="P69" s="45">
        <v>86865</v>
      </c>
      <c r="Q69" s="45">
        <v>66039</v>
      </c>
      <c r="R69" s="45">
        <v>88674</v>
      </c>
      <c r="S69" s="45">
        <v>94</v>
      </c>
      <c r="T69" s="45">
        <v>0</v>
      </c>
      <c r="U69" s="45">
        <v>0</v>
      </c>
      <c r="V69" s="45">
        <v>40019</v>
      </c>
      <c r="W69" s="45">
        <v>2795126</v>
      </c>
      <c r="X69" s="45">
        <v>0</v>
      </c>
      <c r="Y69" s="45">
        <v>0</v>
      </c>
      <c r="Z69" s="45">
        <v>164556</v>
      </c>
      <c r="AA69" s="45">
        <v>86997</v>
      </c>
      <c r="AB69" s="45">
        <v>19892</v>
      </c>
      <c r="AC69" s="45">
        <v>280901</v>
      </c>
      <c r="AD69" s="45">
        <v>5283</v>
      </c>
      <c r="AE69" s="45">
        <v>267928.81</v>
      </c>
      <c r="AF69" s="45">
        <v>1989983</v>
      </c>
      <c r="AG69" s="45">
        <v>320977</v>
      </c>
      <c r="AH69" s="45">
        <v>0</v>
      </c>
      <c r="AI69" s="45">
        <v>0</v>
      </c>
      <c r="AJ69" s="1" t="s">
        <v>258</v>
      </c>
    </row>
    <row r="70" spans="1:36" x14ac:dyDescent="0.2">
      <c r="A70" s="1" t="s">
        <v>96</v>
      </c>
      <c r="B70" s="45">
        <v>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464629</v>
      </c>
      <c r="P70" s="45">
        <v>0</v>
      </c>
      <c r="Q70" s="45">
        <v>5384</v>
      </c>
      <c r="R70" s="45">
        <v>0</v>
      </c>
      <c r="S70" s="45">
        <v>0</v>
      </c>
      <c r="T70" s="45">
        <v>0</v>
      </c>
      <c r="U70" s="45">
        <v>4156363</v>
      </c>
      <c r="V70" s="45">
        <v>0</v>
      </c>
      <c r="W70" s="45">
        <v>36630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1" t="s">
        <v>259</v>
      </c>
    </row>
    <row r="71" spans="1:36" x14ac:dyDescent="0.2">
      <c r="A71" s="1" t="s">
        <v>42</v>
      </c>
      <c r="B71" s="45">
        <v>53931</v>
      </c>
      <c r="C71" s="45">
        <v>1255523</v>
      </c>
      <c r="D71" s="45">
        <v>4421462</v>
      </c>
      <c r="E71" s="45">
        <v>2397473</v>
      </c>
      <c r="F71" s="45">
        <v>1529278</v>
      </c>
      <c r="G71" s="45">
        <v>352587</v>
      </c>
      <c r="H71" s="45">
        <v>4719572</v>
      </c>
      <c r="I71" s="45">
        <v>443495</v>
      </c>
      <c r="J71" s="45">
        <v>2865961</v>
      </c>
      <c r="K71" s="45">
        <v>1618024</v>
      </c>
      <c r="L71" s="45">
        <v>861443</v>
      </c>
      <c r="M71" s="45">
        <v>6596433</v>
      </c>
      <c r="N71" s="45">
        <v>10060503</v>
      </c>
      <c r="O71" s="45">
        <v>1053858</v>
      </c>
      <c r="P71" s="45">
        <v>209106</v>
      </c>
      <c r="Q71" s="45">
        <v>120256</v>
      </c>
      <c r="R71" s="45">
        <v>455560</v>
      </c>
      <c r="S71" s="45">
        <v>94</v>
      </c>
      <c r="T71" s="45">
        <v>20349</v>
      </c>
      <c r="U71" s="45">
        <v>13308326</v>
      </c>
      <c r="V71" s="45">
        <v>52036</v>
      </c>
      <c r="W71" s="45">
        <v>2858321</v>
      </c>
      <c r="X71" s="45">
        <v>16059944</v>
      </c>
      <c r="Y71" s="45">
        <v>1867</v>
      </c>
      <c r="Z71" s="45">
        <v>164556</v>
      </c>
      <c r="AA71" s="45">
        <v>323775</v>
      </c>
      <c r="AB71" s="45">
        <v>19892</v>
      </c>
      <c r="AC71" s="45">
        <v>353777</v>
      </c>
      <c r="AD71" s="45">
        <v>799923</v>
      </c>
      <c r="AE71" s="45">
        <v>374486</v>
      </c>
      <c r="AF71" s="45">
        <v>3080027</v>
      </c>
      <c r="AG71" s="45">
        <v>1079520</v>
      </c>
      <c r="AH71" s="45">
        <v>9744693</v>
      </c>
      <c r="AI71" s="45">
        <v>31005</v>
      </c>
      <c r="AJ71" s="1" t="s">
        <v>223</v>
      </c>
    </row>
    <row r="72" spans="1:36" x14ac:dyDescent="0.2">
      <c r="A72" s="1" t="s">
        <v>97</v>
      </c>
      <c r="B72" s="45">
        <v>0</v>
      </c>
      <c r="C72" s="45">
        <v>29457128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2533</v>
      </c>
      <c r="V72" s="45">
        <v>0</v>
      </c>
      <c r="W72" s="45">
        <v>0</v>
      </c>
      <c r="X72" s="45">
        <v>1135083</v>
      </c>
      <c r="Y72" s="45">
        <v>0</v>
      </c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0</v>
      </c>
      <c r="AF72" s="45">
        <v>0</v>
      </c>
      <c r="AG72" s="45">
        <v>0</v>
      </c>
      <c r="AH72" s="45">
        <v>0</v>
      </c>
      <c r="AI72" s="45">
        <v>0</v>
      </c>
      <c r="AJ72" s="1" t="s">
        <v>260</v>
      </c>
    </row>
    <row r="73" spans="1:36" x14ac:dyDescent="0.2">
      <c r="A73" s="1" t="s">
        <v>98</v>
      </c>
      <c r="B73" s="45">
        <v>53931</v>
      </c>
      <c r="C73" s="45">
        <v>30712651</v>
      </c>
      <c r="D73" s="45">
        <v>4421462</v>
      </c>
      <c r="E73" s="45">
        <v>2397473</v>
      </c>
      <c r="F73" s="45">
        <v>1529278</v>
      </c>
      <c r="G73" s="45">
        <v>352587</v>
      </c>
      <c r="H73" s="45">
        <v>4719572</v>
      </c>
      <c r="I73" s="45">
        <v>443495</v>
      </c>
      <c r="J73" s="45">
        <v>2865961</v>
      </c>
      <c r="K73" s="45">
        <v>1618024</v>
      </c>
      <c r="L73" s="45">
        <v>861443</v>
      </c>
      <c r="M73" s="45">
        <v>6596433</v>
      </c>
      <c r="N73" s="45">
        <v>10060503</v>
      </c>
      <c r="O73" s="45">
        <v>1053858</v>
      </c>
      <c r="P73" s="45">
        <v>209106</v>
      </c>
      <c r="Q73" s="45">
        <v>120256</v>
      </c>
      <c r="R73" s="45">
        <v>455560</v>
      </c>
      <c r="S73" s="45">
        <v>94</v>
      </c>
      <c r="T73" s="45">
        <v>20349</v>
      </c>
      <c r="U73" s="45">
        <v>13310859</v>
      </c>
      <c r="V73" s="45">
        <v>52036</v>
      </c>
      <c r="W73" s="45">
        <v>2858321</v>
      </c>
      <c r="X73" s="45">
        <v>17195027</v>
      </c>
      <c r="Y73" s="45">
        <v>1867</v>
      </c>
      <c r="Z73" s="45">
        <v>164556</v>
      </c>
      <c r="AA73" s="45">
        <v>323775</v>
      </c>
      <c r="AB73" s="45">
        <v>19892</v>
      </c>
      <c r="AC73" s="45">
        <v>353777</v>
      </c>
      <c r="AD73" s="45">
        <v>799923</v>
      </c>
      <c r="AE73" s="45">
        <v>374486</v>
      </c>
      <c r="AF73" s="45">
        <v>3080027</v>
      </c>
      <c r="AG73" s="45">
        <v>1079520</v>
      </c>
      <c r="AH73" s="45">
        <v>9744693</v>
      </c>
      <c r="AI73" s="45">
        <v>31005</v>
      </c>
      <c r="AJ73" s="1" t="s">
        <v>261</v>
      </c>
    </row>
    <row r="74" spans="1:36" x14ac:dyDescent="0.2">
      <c r="A74" s="1" t="s">
        <v>99</v>
      </c>
      <c r="B74" s="45">
        <v>53931</v>
      </c>
      <c r="C74" s="45">
        <v>30712651</v>
      </c>
      <c r="D74" s="45">
        <v>11283788</v>
      </c>
      <c r="E74" s="45">
        <v>2839471</v>
      </c>
      <c r="F74" s="45">
        <v>2915662</v>
      </c>
      <c r="G74" s="45">
        <v>352587</v>
      </c>
      <c r="H74" s="45">
        <v>9451438</v>
      </c>
      <c r="I74" s="45">
        <v>443495</v>
      </c>
      <c r="J74" s="45">
        <v>2919118</v>
      </c>
      <c r="K74" s="45">
        <v>1618024</v>
      </c>
      <c r="L74" s="45">
        <v>891908</v>
      </c>
      <c r="M74" s="45">
        <v>6596433</v>
      </c>
      <c r="N74" s="45">
        <v>14724129</v>
      </c>
      <c r="O74" s="45">
        <v>1053858</v>
      </c>
      <c r="P74" s="45">
        <v>209106</v>
      </c>
      <c r="Q74" s="45">
        <v>124102</v>
      </c>
      <c r="R74" s="45">
        <v>455560</v>
      </c>
      <c r="S74" s="45">
        <v>16970</v>
      </c>
      <c r="T74" s="45">
        <v>20349</v>
      </c>
      <c r="U74" s="45">
        <v>35727242</v>
      </c>
      <c r="V74" s="45">
        <v>52036</v>
      </c>
      <c r="W74" s="45">
        <v>2858321</v>
      </c>
      <c r="X74" s="45">
        <v>39611410</v>
      </c>
      <c r="Y74" s="45">
        <v>266631</v>
      </c>
      <c r="Z74" s="45">
        <v>164556</v>
      </c>
      <c r="AA74" s="45">
        <v>323775</v>
      </c>
      <c r="AB74" s="45">
        <v>19892</v>
      </c>
      <c r="AC74" s="45">
        <v>353777</v>
      </c>
      <c r="AD74" s="45">
        <v>799923</v>
      </c>
      <c r="AE74" s="45">
        <v>374486</v>
      </c>
      <c r="AF74" s="45">
        <v>6276818</v>
      </c>
      <c r="AG74" s="45">
        <v>1079520</v>
      </c>
      <c r="AH74" s="45">
        <v>9744693</v>
      </c>
      <c r="AI74" s="45">
        <v>31005</v>
      </c>
      <c r="AJ74" s="1" t="s">
        <v>262</v>
      </c>
    </row>
    <row r="75" spans="1:36" x14ac:dyDescent="0.2">
      <c r="A75" s="1" t="s">
        <v>100</v>
      </c>
      <c r="B75" s="45">
        <v>2167633</v>
      </c>
      <c r="C75" s="45">
        <v>75947428</v>
      </c>
      <c r="D75" s="45">
        <v>119286909</v>
      </c>
      <c r="E75" s="45">
        <v>8854946</v>
      </c>
      <c r="F75" s="45">
        <v>16880255</v>
      </c>
      <c r="G75" s="45">
        <v>1122967</v>
      </c>
      <c r="H75" s="45">
        <v>47837379</v>
      </c>
      <c r="I75" s="45">
        <v>9548462</v>
      </c>
      <c r="J75" s="45">
        <v>5607023</v>
      </c>
      <c r="K75" s="45">
        <v>39890392</v>
      </c>
      <c r="L75" s="45">
        <v>12623655</v>
      </c>
      <c r="M75" s="45">
        <v>9599481</v>
      </c>
      <c r="N75" s="45">
        <v>54604221</v>
      </c>
      <c r="O75" s="45">
        <v>9852758</v>
      </c>
      <c r="P75" s="45">
        <v>7148543</v>
      </c>
      <c r="Q75" s="45">
        <v>1630104</v>
      </c>
      <c r="R75" s="45">
        <v>8322787</v>
      </c>
      <c r="S75" s="45">
        <v>1945210</v>
      </c>
      <c r="T75" s="45">
        <v>9553068</v>
      </c>
      <c r="U75" s="45">
        <v>79769449</v>
      </c>
      <c r="V75" s="45">
        <v>2544255</v>
      </c>
      <c r="W75" s="45">
        <v>31787777</v>
      </c>
      <c r="X75" s="45">
        <v>81464849</v>
      </c>
      <c r="Y75" s="45">
        <v>3949966</v>
      </c>
      <c r="Z75" s="45">
        <v>7998231</v>
      </c>
      <c r="AA75" s="45">
        <v>6925948</v>
      </c>
      <c r="AB75" s="45">
        <v>1158795</v>
      </c>
      <c r="AC75" s="45">
        <v>3736767</v>
      </c>
      <c r="AD75" s="45">
        <v>4431841</v>
      </c>
      <c r="AE75" s="45">
        <v>10880691</v>
      </c>
      <c r="AF75" s="45">
        <v>44625451</v>
      </c>
      <c r="AG75" s="45">
        <v>4383219</v>
      </c>
      <c r="AH75" s="45">
        <v>42200557</v>
      </c>
      <c r="AI75" s="45">
        <v>197347</v>
      </c>
      <c r="AJ75" s="1" t="s">
        <v>263</v>
      </c>
    </row>
    <row r="76" spans="1:36" x14ac:dyDescent="0.2"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</row>
    <row r="77" spans="1:36" x14ac:dyDescent="0.2">
      <c r="A77" s="2" t="s">
        <v>154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2" t="s">
        <v>157</v>
      </c>
    </row>
    <row r="78" spans="1:36" x14ac:dyDescent="0.2">
      <c r="A78" s="1" t="s">
        <v>101</v>
      </c>
      <c r="B78" s="45">
        <v>146940</v>
      </c>
      <c r="C78" s="45">
        <v>760553</v>
      </c>
      <c r="D78" s="45">
        <v>11434891</v>
      </c>
      <c r="E78" s="45">
        <v>3577735</v>
      </c>
      <c r="F78" s="45">
        <v>2106837</v>
      </c>
      <c r="G78" s="45">
        <v>5871</v>
      </c>
      <c r="H78" s="45">
        <v>3077817</v>
      </c>
      <c r="I78" s="45">
        <v>162890</v>
      </c>
      <c r="J78" s="45">
        <v>84379</v>
      </c>
      <c r="K78" s="45">
        <v>1047532</v>
      </c>
      <c r="L78" s="45">
        <v>994000</v>
      </c>
      <c r="M78" s="45">
        <v>400421</v>
      </c>
      <c r="N78" s="45">
        <v>2279759</v>
      </c>
      <c r="O78" s="45">
        <v>876176</v>
      </c>
      <c r="P78" s="45">
        <v>1850000</v>
      </c>
      <c r="Q78" s="45">
        <v>442416</v>
      </c>
      <c r="R78" s="45">
        <v>18800</v>
      </c>
      <c r="S78" s="45">
        <v>140396</v>
      </c>
      <c r="T78" s="45">
        <v>317294</v>
      </c>
      <c r="U78" s="45">
        <v>13143892</v>
      </c>
      <c r="V78" s="45">
        <v>173691</v>
      </c>
      <c r="W78" s="45">
        <v>5290053</v>
      </c>
      <c r="X78" s="45">
        <v>13143892</v>
      </c>
      <c r="Y78" s="45">
        <v>24000</v>
      </c>
      <c r="Z78" s="45">
        <v>446210</v>
      </c>
      <c r="AA78" s="45">
        <v>659425</v>
      </c>
      <c r="AB78" s="45">
        <v>0</v>
      </c>
      <c r="AC78" s="45">
        <v>380000</v>
      </c>
      <c r="AD78" s="45">
        <v>85</v>
      </c>
      <c r="AE78" s="45">
        <v>1112266</v>
      </c>
      <c r="AF78" s="45">
        <v>2958196</v>
      </c>
      <c r="AG78" s="45">
        <v>100000</v>
      </c>
      <c r="AH78" s="45">
        <v>0</v>
      </c>
      <c r="AI78" s="45">
        <v>0</v>
      </c>
      <c r="AJ78" s="1" t="s">
        <v>264</v>
      </c>
    </row>
    <row r="79" spans="1:36" x14ac:dyDescent="0.2">
      <c r="A79" s="1" t="s">
        <v>102</v>
      </c>
      <c r="B79" s="45">
        <v>21861</v>
      </c>
      <c r="C79" s="45">
        <v>487922</v>
      </c>
      <c r="D79" s="45">
        <v>6808635</v>
      </c>
      <c r="E79" s="45">
        <v>2882165</v>
      </c>
      <c r="F79" s="45">
        <v>1057057</v>
      </c>
      <c r="G79" s="45">
        <v>0</v>
      </c>
      <c r="H79" s="45">
        <v>1496431</v>
      </c>
      <c r="I79" s="45">
        <v>42565</v>
      </c>
      <c r="J79" s="45">
        <v>28152</v>
      </c>
      <c r="K79" s="45">
        <v>0</v>
      </c>
      <c r="L79" s="45">
        <v>1049416</v>
      </c>
      <c r="M79" s="45">
        <v>280424</v>
      </c>
      <c r="N79" s="45">
        <v>2340801</v>
      </c>
      <c r="O79" s="45">
        <v>436342</v>
      </c>
      <c r="P79" s="45">
        <v>1552011</v>
      </c>
      <c r="Q79" s="45">
        <v>0</v>
      </c>
      <c r="R79" s="45">
        <v>5425</v>
      </c>
      <c r="S79" s="45">
        <v>133485</v>
      </c>
      <c r="T79" s="45">
        <v>0</v>
      </c>
      <c r="U79" s="45">
        <v>11992681</v>
      </c>
      <c r="V79" s="45">
        <v>113114</v>
      </c>
      <c r="W79" s="45">
        <v>3678268</v>
      </c>
      <c r="X79" s="45">
        <v>11994226</v>
      </c>
      <c r="Y79" s="45">
        <v>0</v>
      </c>
      <c r="Z79" s="45">
        <v>177276</v>
      </c>
      <c r="AA79" s="45">
        <v>601904</v>
      </c>
      <c r="AB79" s="45">
        <v>0</v>
      </c>
      <c r="AC79" s="45">
        <v>254130</v>
      </c>
      <c r="AD79" s="45">
        <v>0</v>
      </c>
      <c r="AE79" s="45">
        <v>1072309</v>
      </c>
      <c r="AF79" s="45">
        <v>427794</v>
      </c>
      <c r="AG79" s="45">
        <v>0</v>
      </c>
      <c r="AH79" s="45">
        <v>0</v>
      </c>
      <c r="AI79" s="45">
        <v>0</v>
      </c>
      <c r="AJ79" s="1" t="s">
        <v>265</v>
      </c>
    </row>
    <row r="80" spans="1:36" x14ac:dyDescent="0.2">
      <c r="A80" s="1" t="s">
        <v>62</v>
      </c>
      <c r="B80" s="45">
        <v>125079</v>
      </c>
      <c r="C80" s="45">
        <v>272631</v>
      </c>
      <c r="D80" s="45">
        <v>4626256</v>
      </c>
      <c r="E80" s="45">
        <v>695570</v>
      </c>
      <c r="F80" s="45">
        <v>1049780</v>
      </c>
      <c r="G80" s="45">
        <v>5871</v>
      </c>
      <c r="H80" s="45">
        <v>1581386</v>
      </c>
      <c r="I80" s="45">
        <v>120325</v>
      </c>
      <c r="J80" s="45">
        <v>56227</v>
      </c>
      <c r="K80" s="45">
        <v>1047532</v>
      </c>
      <c r="L80" s="45">
        <v>-55416</v>
      </c>
      <c r="M80" s="45">
        <v>119997</v>
      </c>
      <c r="N80" s="45">
        <v>-61042</v>
      </c>
      <c r="O80" s="45">
        <v>439834</v>
      </c>
      <c r="P80" s="45">
        <v>297989</v>
      </c>
      <c r="Q80" s="45">
        <v>442416</v>
      </c>
      <c r="R80" s="45">
        <v>13375</v>
      </c>
      <c r="S80" s="45">
        <v>6911</v>
      </c>
      <c r="T80" s="45">
        <v>317294</v>
      </c>
      <c r="U80" s="45">
        <v>1151211</v>
      </c>
      <c r="V80" s="45">
        <v>60577</v>
      </c>
      <c r="W80" s="45">
        <v>1611785</v>
      </c>
      <c r="X80" s="45">
        <v>1149666</v>
      </c>
      <c r="Y80" s="45">
        <v>24000</v>
      </c>
      <c r="Z80" s="45">
        <v>268934</v>
      </c>
      <c r="AA80" s="45">
        <v>57521</v>
      </c>
      <c r="AB80" s="45">
        <v>0</v>
      </c>
      <c r="AC80" s="45">
        <v>125870</v>
      </c>
      <c r="AD80" s="45">
        <v>85</v>
      </c>
      <c r="AE80" s="45">
        <v>39957</v>
      </c>
      <c r="AF80" s="45">
        <v>2530402</v>
      </c>
      <c r="AG80" s="45">
        <v>100000</v>
      </c>
      <c r="AH80" s="45">
        <v>0</v>
      </c>
      <c r="AI80" s="45">
        <v>0</v>
      </c>
      <c r="AJ80" s="1" t="s">
        <v>266</v>
      </c>
    </row>
    <row r="81" spans="1:36" x14ac:dyDescent="0.2">
      <c r="A81" s="1" t="s">
        <v>61</v>
      </c>
      <c r="B81" s="45">
        <v>85758</v>
      </c>
      <c r="C81" s="45">
        <v>644834</v>
      </c>
      <c r="D81" s="45">
        <v>979473</v>
      </c>
      <c r="E81" s="45">
        <v>343015</v>
      </c>
      <c r="F81" s="45">
        <v>493278</v>
      </c>
      <c r="G81" s="45">
        <v>53141</v>
      </c>
      <c r="H81" s="45">
        <v>280860</v>
      </c>
      <c r="I81" s="45">
        <v>113864</v>
      </c>
      <c r="J81" s="45">
        <v>165491</v>
      </c>
      <c r="K81" s="45">
        <v>692366</v>
      </c>
      <c r="L81" s="45">
        <v>234795</v>
      </c>
      <c r="M81" s="45">
        <v>135161</v>
      </c>
      <c r="N81" s="45">
        <v>799947</v>
      </c>
      <c r="O81" s="45">
        <v>255615</v>
      </c>
      <c r="P81" s="45">
        <v>253610</v>
      </c>
      <c r="Q81" s="45">
        <v>214941</v>
      </c>
      <c r="R81" s="45">
        <v>38473</v>
      </c>
      <c r="S81" s="45">
        <v>93268</v>
      </c>
      <c r="T81" s="45">
        <v>199634</v>
      </c>
      <c r="U81" s="45">
        <v>1434837</v>
      </c>
      <c r="V81" s="45">
        <v>76672</v>
      </c>
      <c r="W81" s="45">
        <v>598080</v>
      </c>
      <c r="X81" s="45">
        <v>1581917</v>
      </c>
      <c r="Y81" s="45">
        <v>49458</v>
      </c>
      <c r="Z81" s="45">
        <v>152873</v>
      </c>
      <c r="AA81" s="45">
        <v>315412</v>
      </c>
      <c r="AB81" s="45">
        <v>56887</v>
      </c>
      <c r="AC81" s="45">
        <v>100592</v>
      </c>
      <c r="AD81" s="45">
        <v>125656</v>
      </c>
      <c r="AE81" s="45">
        <v>229272.99</v>
      </c>
      <c r="AF81" s="45">
        <v>436472</v>
      </c>
      <c r="AG81" s="45">
        <v>56443</v>
      </c>
      <c r="AH81" s="45">
        <v>4716115</v>
      </c>
      <c r="AI81" s="45">
        <v>0</v>
      </c>
      <c r="AJ81" s="1" t="s">
        <v>267</v>
      </c>
    </row>
    <row r="82" spans="1:36" x14ac:dyDescent="0.2">
      <c r="A82" s="1" t="s">
        <v>60</v>
      </c>
      <c r="B82" s="45">
        <v>-24195</v>
      </c>
      <c r="C82" s="45">
        <v>267037</v>
      </c>
      <c r="D82" s="45">
        <v>21573</v>
      </c>
      <c r="E82" s="45">
        <v>24740</v>
      </c>
      <c r="F82" s="45">
        <v>103588</v>
      </c>
      <c r="G82" s="45">
        <v>0</v>
      </c>
      <c r="H82" s="45">
        <v>0</v>
      </c>
      <c r="I82" s="45">
        <v>7336</v>
      </c>
      <c r="J82" s="45">
        <v>1</v>
      </c>
      <c r="K82" s="45">
        <v>281504</v>
      </c>
      <c r="L82" s="45">
        <v>0</v>
      </c>
      <c r="M82" s="45">
        <v>284</v>
      </c>
      <c r="N82" s="45">
        <v>44577</v>
      </c>
      <c r="O82" s="45">
        <v>6487</v>
      </c>
      <c r="P82" s="45">
        <v>17424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32709</v>
      </c>
      <c r="W82" s="45">
        <v>262683</v>
      </c>
      <c r="X82" s="45">
        <v>296405</v>
      </c>
      <c r="Y82" s="45">
        <v>0</v>
      </c>
      <c r="Z82" s="45">
        <v>-648</v>
      </c>
      <c r="AA82" s="45">
        <v>212814</v>
      </c>
      <c r="AB82" s="45">
        <v>6000</v>
      </c>
      <c r="AC82" s="45">
        <v>474061</v>
      </c>
      <c r="AD82" s="45">
        <v>0</v>
      </c>
      <c r="AE82" s="45">
        <v>98298.42</v>
      </c>
      <c r="AF82" s="45">
        <v>142755</v>
      </c>
      <c r="AG82" s="45">
        <v>0</v>
      </c>
      <c r="AH82" s="45">
        <v>0</v>
      </c>
      <c r="AI82" s="45">
        <v>0</v>
      </c>
      <c r="AJ82" s="1" t="s">
        <v>268</v>
      </c>
    </row>
    <row r="83" spans="1:36" x14ac:dyDescent="0.2">
      <c r="A83" s="1" t="s">
        <v>59</v>
      </c>
      <c r="B83" s="45">
        <v>118</v>
      </c>
      <c r="C83" s="45">
        <v>0</v>
      </c>
      <c r="D83" s="45">
        <v>51476</v>
      </c>
      <c r="E83" s="45">
        <v>0</v>
      </c>
      <c r="F83" s="45">
        <v>14570</v>
      </c>
      <c r="G83" s="45">
        <v>0</v>
      </c>
      <c r="H83" s="45">
        <v>53696</v>
      </c>
      <c r="I83" s="45">
        <v>0</v>
      </c>
      <c r="J83" s="45">
        <v>0</v>
      </c>
      <c r="K83" s="45">
        <v>150232</v>
      </c>
      <c r="L83" s="45">
        <v>0</v>
      </c>
      <c r="M83" s="45">
        <v>7365</v>
      </c>
      <c r="N83" s="45">
        <v>1930490</v>
      </c>
      <c r="O83" s="45">
        <v>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-218755</v>
      </c>
      <c r="V83" s="45">
        <v>0</v>
      </c>
      <c r="W83" s="45">
        <v>84666</v>
      </c>
      <c r="X83" s="45">
        <v>0</v>
      </c>
      <c r="Y83" s="45">
        <v>0</v>
      </c>
      <c r="Z83" s="45">
        <v>-3500</v>
      </c>
      <c r="AA83" s="45">
        <v>0</v>
      </c>
      <c r="AB83" s="45">
        <v>0</v>
      </c>
      <c r="AC83" s="45">
        <v>40000</v>
      </c>
      <c r="AD83" s="45">
        <v>0</v>
      </c>
      <c r="AE83" s="45">
        <v>56181</v>
      </c>
      <c r="AF83" s="45">
        <v>82152</v>
      </c>
      <c r="AG83" s="45">
        <v>0</v>
      </c>
      <c r="AH83" s="45">
        <v>0</v>
      </c>
      <c r="AI83" s="45">
        <v>0</v>
      </c>
      <c r="AJ83" s="1" t="s">
        <v>269</v>
      </c>
    </row>
    <row r="84" spans="1:36" x14ac:dyDescent="0.2">
      <c r="A84" s="1" t="s">
        <v>58</v>
      </c>
      <c r="B84" s="45">
        <v>0</v>
      </c>
      <c r="C84" s="45">
        <v>0</v>
      </c>
      <c r="D84" s="45">
        <v>0</v>
      </c>
      <c r="E84" s="45">
        <v>300</v>
      </c>
      <c r="F84" s="45">
        <v>475663</v>
      </c>
      <c r="G84" s="45">
        <v>0</v>
      </c>
      <c r="H84" s="45">
        <v>-519966</v>
      </c>
      <c r="I84" s="45">
        <v>283633</v>
      </c>
      <c r="J84" s="45">
        <v>0</v>
      </c>
      <c r="K84" s="45">
        <v>0</v>
      </c>
      <c r="L84" s="45">
        <v>766238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45">
        <v>199553</v>
      </c>
      <c r="X84" s="45">
        <v>0</v>
      </c>
      <c r="Y84" s="45">
        <v>0</v>
      </c>
      <c r="Z84" s="45">
        <v>0</v>
      </c>
      <c r="AA84" s="45">
        <v>0</v>
      </c>
      <c r="AB84" s="45">
        <v>0</v>
      </c>
      <c r="AC84" s="45">
        <v>0</v>
      </c>
      <c r="AD84" s="45">
        <v>0</v>
      </c>
      <c r="AE84" s="45">
        <v>0</v>
      </c>
      <c r="AF84" s="45">
        <v>0</v>
      </c>
      <c r="AG84" s="45">
        <v>0</v>
      </c>
      <c r="AH84" s="45">
        <v>-19289</v>
      </c>
      <c r="AI84" s="45">
        <v>0</v>
      </c>
      <c r="AJ84" s="1" t="s">
        <v>270</v>
      </c>
    </row>
    <row r="85" spans="1:36" x14ac:dyDescent="0.2">
      <c r="A85" s="1" t="s">
        <v>57</v>
      </c>
      <c r="B85" s="45">
        <v>4079</v>
      </c>
      <c r="C85" s="45">
        <v>0</v>
      </c>
      <c r="D85" s="45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362028</v>
      </c>
      <c r="L85" s="45">
        <v>627496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5">
        <v>7795</v>
      </c>
      <c r="W85" s="45">
        <v>0</v>
      </c>
      <c r="X85" s="45">
        <v>0</v>
      </c>
      <c r="Y85" s="45">
        <v>0</v>
      </c>
      <c r="Z85" s="45">
        <v>0</v>
      </c>
      <c r="AA85" s="45">
        <v>0</v>
      </c>
      <c r="AB85" s="45">
        <v>0</v>
      </c>
      <c r="AC85" s="45">
        <v>0</v>
      </c>
      <c r="AD85" s="45">
        <v>108685</v>
      </c>
      <c r="AE85" s="45">
        <v>0</v>
      </c>
      <c r="AF85" s="45">
        <v>0</v>
      </c>
      <c r="AG85" s="45">
        <v>0</v>
      </c>
      <c r="AH85" s="45">
        <v>0</v>
      </c>
      <c r="AI85" s="45">
        <v>0</v>
      </c>
      <c r="AJ85" s="1" t="s">
        <v>271</v>
      </c>
    </row>
    <row r="86" spans="1:36" x14ac:dyDescent="0.2">
      <c r="A86" s="1" t="s">
        <v>56</v>
      </c>
      <c r="B86" s="45">
        <v>0</v>
      </c>
      <c r="C86" s="45">
        <v>0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0</v>
      </c>
      <c r="X86" s="45">
        <v>0</v>
      </c>
      <c r="Y86" s="45">
        <v>0</v>
      </c>
      <c r="Z86" s="45">
        <v>0</v>
      </c>
      <c r="AA86" s="45">
        <v>0</v>
      </c>
      <c r="AB86" s="45">
        <v>0</v>
      </c>
      <c r="AC86" s="45">
        <v>0</v>
      </c>
      <c r="AD86" s="45">
        <v>0</v>
      </c>
      <c r="AE86" s="45">
        <v>0</v>
      </c>
      <c r="AF86" s="45">
        <v>0</v>
      </c>
      <c r="AG86" s="45">
        <v>0</v>
      </c>
      <c r="AH86" s="45">
        <v>0</v>
      </c>
      <c r="AI86" s="45">
        <v>0</v>
      </c>
      <c r="AJ86" s="1" t="s">
        <v>272</v>
      </c>
    </row>
    <row r="87" spans="1:36" x14ac:dyDescent="0.2">
      <c r="A87" s="1" t="s">
        <v>55</v>
      </c>
      <c r="B87" s="45">
        <v>19087</v>
      </c>
      <c r="C87" s="45">
        <v>-105166</v>
      </c>
      <c r="D87" s="45">
        <v>3616880</v>
      </c>
      <c r="E87" s="45">
        <v>377595</v>
      </c>
      <c r="F87" s="45">
        <v>1121183</v>
      </c>
      <c r="G87" s="45">
        <v>-47270</v>
      </c>
      <c r="H87" s="45">
        <v>726864</v>
      </c>
      <c r="I87" s="45">
        <v>297430</v>
      </c>
      <c r="J87" s="45">
        <v>-109263</v>
      </c>
      <c r="K87" s="45">
        <v>848466</v>
      </c>
      <c r="L87" s="45">
        <v>1103523</v>
      </c>
      <c r="M87" s="45">
        <v>-22245</v>
      </c>
      <c r="N87" s="45">
        <v>-2746902</v>
      </c>
      <c r="O87" s="45">
        <v>190706</v>
      </c>
      <c r="P87" s="45">
        <v>61803</v>
      </c>
      <c r="Q87" s="45">
        <v>227475</v>
      </c>
      <c r="R87" s="45">
        <v>-25098</v>
      </c>
      <c r="S87" s="45">
        <v>-86357</v>
      </c>
      <c r="T87" s="45">
        <v>117660</v>
      </c>
      <c r="U87" s="45">
        <v>-64871</v>
      </c>
      <c r="V87" s="45">
        <v>24409</v>
      </c>
      <c r="W87" s="45">
        <v>1391275</v>
      </c>
      <c r="X87" s="45">
        <v>-135846</v>
      </c>
      <c r="Y87" s="45">
        <v>-25458</v>
      </c>
      <c r="Z87" s="45">
        <v>118913</v>
      </c>
      <c r="AA87" s="45">
        <v>-45077</v>
      </c>
      <c r="AB87" s="45">
        <v>-50887</v>
      </c>
      <c r="AC87" s="45">
        <v>459339</v>
      </c>
      <c r="AD87" s="45">
        <v>-16886</v>
      </c>
      <c r="AE87" s="45">
        <v>-147198.57</v>
      </c>
      <c r="AF87" s="45">
        <v>2154533</v>
      </c>
      <c r="AG87" s="45">
        <v>43557</v>
      </c>
      <c r="AH87" s="45">
        <v>-4735404</v>
      </c>
      <c r="AI87" s="45">
        <v>0</v>
      </c>
      <c r="AJ87" s="1" t="s">
        <v>273</v>
      </c>
    </row>
    <row r="88" spans="1:36" x14ac:dyDescent="0.2">
      <c r="A88" s="1" t="s">
        <v>54</v>
      </c>
      <c r="B88" s="45">
        <v>0</v>
      </c>
      <c r="C88" s="45">
        <v>46997</v>
      </c>
      <c r="D88" s="45">
        <v>326112</v>
      </c>
      <c r="E88" s="45">
        <v>0</v>
      </c>
      <c r="F88" s="45">
        <v>0</v>
      </c>
      <c r="G88" s="45">
        <v>18551</v>
      </c>
      <c r="H88" s="45">
        <v>0</v>
      </c>
      <c r="I88" s="45">
        <v>0</v>
      </c>
      <c r="J88" s="45">
        <v>0</v>
      </c>
      <c r="K88" s="45">
        <v>0</v>
      </c>
      <c r="L88" s="45">
        <v>9846</v>
      </c>
      <c r="M88" s="45">
        <v>0</v>
      </c>
      <c r="N88" s="45">
        <v>0</v>
      </c>
      <c r="O88" s="45">
        <v>0</v>
      </c>
      <c r="P88" s="45">
        <v>0</v>
      </c>
      <c r="Q88" s="45">
        <v>523</v>
      </c>
      <c r="R88" s="45">
        <v>0</v>
      </c>
      <c r="S88" s="45">
        <v>0</v>
      </c>
      <c r="T88" s="45">
        <v>47813</v>
      </c>
      <c r="U88" s="45">
        <v>0</v>
      </c>
      <c r="V88" s="45">
        <v>0</v>
      </c>
      <c r="W88" s="45">
        <v>200293</v>
      </c>
      <c r="X88" s="45">
        <v>0</v>
      </c>
      <c r="Y88" s="45">
        <v>0</v>
      </c>
      <c r="Z88" s="45">
        <v>0</v>
      </c>
      <c r="AA88" s="45">
        <v>8842</v>
      </c>
      <c r="AB88" s="45">
        <v>0</v>
      </c>
      <c r="AC88" s="45">
        <v>0</v>
      </c>
      <c r="AD88" s="45">
        <v>0</v>
      </c>
      <c r="AE88" s="45">
        <v>34518.57</v>
      </c>
      <c r="AF88" s="45">
        <v>10037</v>
      </c>
      <c r="AG88" s="45">
        <v>0</v>
      </c>
      <c r="AH88" s="45">
        <v>0</v>
      </c>
      <c r="AI88" s="45">
        <v>0</v>
      </c>
      <c r="AJ88" s="1" t="s">
        <v>274</v>
      </c>
    </row>
    <row r="89" spans="1:36" x14ac:dyDescent="0.2">
      <c r="A89" s="1" t="s">
        <v>53</v>
      </c>
      <c r="B89" s="45">
        <v>0</v>
      </c>
      <c r="C89" s="45">
        <v>0</v>
      </c>
      <c r="D89" s="45">
        <v>581647</v>
      </c>
      <c r="E89" s="45">
        <v>97861</v>
      </c>
      <c r="F89" s="45">
        <v>39617</v>
      </c>
      <c r="G89" s="45">
        <v>0</v>
      </c>
      <c r="H89" s="45">
        <v>261009</v>
      </c>
      <c r="I89" s="45">
        <v>0</v>
      </c>
      <c r="J89" s="45">
        <v>55947</v>
      </c>
      <c r="K89" s="45">
        <v>0</v>
      </c>
      <c r="L89" s="45">
        <v>0</v>
      </c>
      <c r="M89" s="45">
        <v>0</v>
      </c>
      <c r="N89" s="45">
        <v>0</v>
      </c>
      <c r="O89" s="45">
        <v>73550</v>
      </c>
      <c r="P89" s="45">
        <v>0</v>
      </c>
      <c r="Q89" s="45">
        <v>1050</v>
      </c>
      <c r="R89" s="45">
        <v>0</v>
      </c>
      <c r="S89" s="45">
        <v>0</v>
      </c>
      <c r="T89" s="45">
        <v>0</v>
      </c>
      <c r="U89" s="45">
        <v>1254734</v>
      </c>
      <c r="V89" s="45">
        <v>0</v>
      </c>
      <c r="W89" s="45">
        <v>14006</v>
      </c>
      <c r="X89" s="45">
        <v>1255505</v>
      </c>
      <c r="Y89" s="45">
        <v>0</v>
      </c>
      <c r="Z89" s="45">
        <v>0</v>
      </c>
      <c r="AA89" s="45">
        <v>412</v>
      </c>
      <c r="AB89" s="45">
        <v>0</v>
      </c>
      <c r="AC89" s="45">
        <v>0</v>
      </c>
      <c r="AD89" s="45">
        <v>0</v>
      </c>
      <c r="AE89" s="45">
        <v>11371</v>
      </c>
      <c r="AF89" s="45">
        <v>260724</v>
      </c>
      <c r="AG89" s="45">
        <v>0</v>
      </c>
      <c r="AH89" s="45">
        <v>0</v>
      </c>
      <c r="AI89" s="45">
        <v>1160</v>
      </c>
      <c r="AJ89" s="1" t="s">
        <v>275</v>
      </c>
    </row>
    <row r="90" spans="1:36" x14ac:dyDescent="0.2">
      <c r="A90" s="1" t="s">
        <v>52</v>
      </c>
      <c r="B90" s="45">
        <v>0</v>
      </c>
      <c r="C90" s="45">
        <v>0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>
        <v>284360</v>
      </c>
      <c r="Y90" s="45">
        <v>0</v>
      </c>
      <c r="Z90" s="45">
        <v>0</v>
      </c>
      <c r="AA90" s="45">
        <v>0</v>
      </c>
      <c r="AB90" s="45">
        <v>0</v>
      </c>
      <c r="AC90" s="45">
        <v>0</v>
      </c>
      <c r="AD90" s="45">
        <v>67605</v>
      </c>
      <c r="AE90" s="45">
        <v>0</v>
      </c>
      <c r="AF90" s="45">
        <v>0</v>
      </c>
      <c r="AG90" s="45">
        <v>0</v>
      </c>
      <c r="AH90" s="45">
        <v>0</v>
      </c>
      <c r="AI90" s="45">
        <v>0</v>
      </c>
      <c r="AJ90" s="1" t="s">
        <v>276</v>
      </c>
    </row>
    <row r="91" spans="1:36" x14ac:dyDescent="0.2">
      <c r="A91" s="1" t="s">
        <v>51</v>
      </c>
      <c r="B91" s="45">
        <v>0</v>
      </c>
      <c r="C91" s="45">
        <v>0</v>
      </c>
      <c r="D91" s="45">
        <v>0</v>
      </c>
      <c r="E91" s="45">
        <v>0</v>
      </c>
      <c r="F91" s="45">
        <v>0</v>
      </c>
      <c r="G91" s="45">
        <v>-61397</v>
      </c>
      <c r="H91" s="45">
        <v>-35523</v>
      </c>
      <c r="I91" s="45">
        <v>156035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163752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113257</v>
      </c>
      <c r="X91" s="45">
        <v>0</v>
      </c>
      <c r="Y91" s="45">
        <v>-744235</v>
      </c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0</v>
      </c>
      <c r="AF91" s="45">
        <v>0</v>
      </c>
      <c r="AG91" s="45">
        <v>0</v>
      </c>
      <c r="AH91" s="45">
        <v>0</v>
      </c>
      <c r="AI91" s="45">
        <v>0</v>
      </c>
      <c r="AJ91" s="1" t="s">
        <v>277</v>
      </c>
    </row>
    <row r="92" spans="1:36" x14ac:dyDescent="0.2">
      <c r="A92" s="1" t="s">
        <v>50</v>
      </c>
      <c r="B92" s="45">
        <v>19087</v>
      </c>
      <c r="C92" s="45">
        <v>-58169</v>
      </c>
      <c r="D92" s="45">
        <v>3361345</v>
      </c>
      <c r="E92" s="45">
        <v>279734</v>
      </c>
      <c r="F92" s="45">
        <v>1081566</v>
      </c>
      <c r="G92" s="45">
        <v>-90116</v>
      </c>
      <c r="H92" s="45">
        <v>430332</v>
      </c>
      <c r="I92" s="45">
        <v>453465</v>
      </c>
      <c r="J92" s="45">
        <v>-165210</v>
      </c>
      <c r="K92" s="45">
        <v>848466</v>
      </c>
      <c r="L92" s="45">
        <v>1113369</v>
      </c>
      <c r="M92" s="45">
        <v>-22245</v>
      </c>
      <c r="N92" s="45">
        <v>-2746902</v>
      </c>
      <c r="O92" s="45">
        <v>117156</v>
      </c>
      <c r="P92" s="45">
        <v>225555</v>
      </c>
      <c r="Q92" s="45">
        <v>226948</v>
      </c>
      <c r="R92" s="45">
        <v>-25098</v>
      </c>
      <c r="S92" s="45">
        <v>-86357</v>
      </c>
      <c r="T92" s="45">
        <v>165473</v>
      </c>
      <c r="U92" s="45">
        <v>-1319605</v>
      </c>
      <c r="V92" s="45">
        <v>24409</v>
      </c>
      <c r="W92" s="45">
        <v>1690819</v>
      </c>
      <c r="X92" s="45">
        <v>-1675711</v>
      </c>
      <c r="Y92" s="45">
        <v>-769693</v>
      </c>
      <c r="Z92" s="45">
        <v>118913</v>
      </c>
      <c r="AA92" s="45">
        <v>-36647</v>
      </c>
      <c r="AB92" s="45">
        <v>-50887</v>
      </c>
      <c r="AC92" s="45">
        <v>459339</v>
      </c>
      <c r="AD92" s="45">
        <v>-84491</v>
      </c>
      <c r="AE92" s="45">
        <v>-124051</v>
      </c>
      <c r="AF92" s="45">
        <v>1903846</v>
      </c>
      <c r="AG92" s="45">
        <v>43557</v>
      </c>
      <c r="AH92" s="45">
        <v>-4735404</v>
      </c>
      <c r="AI92" s="45">
        <v>0</v>
      </c>
      <c r="AJ92" s="1" t="s">
        <v>278</v>
      </c>
    </row>
    <row r="93" spans="1:36" x14ac:dyDescent="0.2">
      <c r="A93" s="1" t="s">
        <v>49</v>
      </c>
      <c r="B93" s="45">
        <v>0</v>
      </c>
      <c r="C93" s="45">
        <v>17351</v>
      </c>
      <c r="D93" s="45">
        <v>310677</v>
      </c>
      <c r="E93" s="45">
        <v>89277</v>
      </c>
      <c r="F93" s="45">
        <v>63277</v>
      </c>
      <c r="G93" s="45">
        <v>0</v>
      </c>
      <c r="H93" s="45">
        <v>0</v>
      </c>
      <c r="I93" s="45">
        <v>75291</v>
      </c>
      <c r="J93" s="45">
        <v>0</v>
      </c>
      <c r="K93" s="45">
        <v>120671</v>
      </c>
      <c r="L93" s="45">
        <v>102032</v>
      </c>
      <c r="M93" s="45">
        <v>0</v>
      </c>
      <c r="N93" s="45">
        <v>1261</v>
      </c>
      <c r="O93" s="45">
        <v>45159</v>
      </c>
      <c r="P93" s="45">
        <v>50318</v>
      </c>
      <c r="Q93" s="45">
        <v>0</v>
      </c>
      <c r="R93" s="45">
        <v>0</v>
      </c>
      <c r="S93" s="45">
        <v>0</v>
      </c>
      <c r="T93" s="45">
        <v>269</v>
      </c>
      <c r="U93" s="45">
        <v>-306399</v>
      </c>
      <c r="V93" s="45">
        <v>127</v>
      </c>
      <c r="W93" s="45">
        <v>212859</v>
      </c>
      <c r="X93" s="45">
        <v>-279556</v>
      </c>
      <c r="Y93" s="45">
        <v>0</v>
      </c>
      <c r="Z93" s="45">
        <v>63442</v>
      </c>
      <c r="AA93" s="45">
        <v>0</v>
      </c>
      <c r="AB93" s="45">
        <v>0</v>
      </c>
      <c r="AC93" s="45">
        <v>16587</v>
      </c>
      <c r="AD93" s="45">
        <v>0</v>
      </c>
      <c r="AE93" s="45">
        <v>100001</v>
      </c>
      <c r="AF93" s="45">
        <v>214130</v>
      </c>
      <c r="AG93" s="45">
        <v>0</v>
      </c>
      <c r="AH93" s="45">
        <v>0</v>
      </c>
      <c r="AI93" s="45">
        <v>0</v>
      </c>
      <c r="AJ93" s="1" t="s">
        <v>279</v>
      </c>
    </row>
    <row r="94" spans="1:36" x14ac:dyDescent="0.2">
      <c r="A94" s="1" t="s">
        <v>48</v>
      </c>
      <c r="B94" s="45">
        <v>19087</v>
      </c>
      <c r="C94" s="45">
        <v>-75520</v>
      </c>
      <c r="D94" s="45">
        <v>3050668</v>
      </c>
      <c r="E94" s="45">
        <v>190457</v>
      </c>
      <c r="F94" s="45">
        <v>1018289</v>
      </c>
      <c r="G94" s="45">
        <v>-90116</v>
      </c>
      <c r="H94" s="45">
        <v>430332</v>
      </c>
      <c r="I94" s="45">
        <v>378174</v>
      </c>
      <c r="J94" s="45">
        <v>-165210</v>
      </c>
      <c r="K94" s="45">
        <v>727795</v>
      </c>
      <c r="L94" s="45">
        <v>1011337</v>
      </c>
      <c r="M94" s="45">
        <v>-22245</v>
      </c>
      <c r="N94" s="45">
        <v>-2748163</v>
      </c>
      <c r="O94" s="45">
        <v>71997</v>
      </c>
      <c r="P94" s="45">
        <v>175237</v>
      </c>
      <c r="Q94" s="45">
        <v>226948</v>
      </c>
      <c r="R94" s="45">
        <v>-25098</v>
      </c>
      <c r="S94" s="45">
        <v>-86357</v>
      </c>
      <c r="T94" s="45">
        <v>165204</v>
      </c>
      <c r="U94" s="45">
        <v>-1013206</v>
      </c>
      <c r="V94" s="45">
        <v>24282</v>
      </c>
      <c r="W94" s="45">
        <v>1477960</v>
      </c>
      <c r="X94" s="45">
        <v>-1396155</v>
      </c>
      <c r="Y94" s="45">
        <v>-769693</v>
      </c>
      <c r="Z94" s="45">
        <v>55471</v>
      </c>
      <c r="AA94" s="45">
        <v>-36647</v>
      </c>
      <c r="AB94" s="45">
        <v>-50887</v>
      </c>
      <c r="AC94" s="45">
        <v>442752</v>
      </c>
      <c r="AD94" s="45">
        <v>-84491</v>
      </c>
      <c r="AE94" s="45">
        <v>-224052</v>
      </c>
      <c r="AF94" s="45">
        <v>1689716</v>
      </c>
      <c r="AG94" s="45">
        <v>43557</v>
      </c>
      <c r="AH94" s="45">
        <v>-4735404</v>
      </c>
      <c r="AI94" s="45">
        <v>-1160</v>
      </c>
      <c r="AJ94" s="1" t="s">
        <v>280</v>
      </c>
    </row>
    <row r="95" spans="1:36" x14ac:dyDescent="0.2">
      <c r="A95" s="1" t="s">
        <v>47</v>
      </c>
      <c r="B95" s="45">
        <v>0</v>
      </c>
      <c r="C95" s="45">
        <v>0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-26843</v>
      </c>
      <c r="V95" s="45">
        <v>0</v>
      </c>
      <c r="W95" s="45">
        <v>0</v>
      </c>
      <c r="X95" s="45">
        <v>0</v>
      </c>
      <c r="Y95" s="45">
        <v>0</v>
      </c>
      <c r="Z95" s="45">
        <v>0</v>
      </c>
      <c r="AA95" s="45">
        <v>0</v>
      </c>
      <c r="AB95" s="45">
        <v>0</v>
      </c>
      <c r="AC95" s="45">
        <v>0</v>
      </c>
      <c r="AD95" s="45">
        <v>0</v>
      </c>
      <c r="AE95" s="45">
        <v>0</v>
      </c>
      <c r="AF95" s="45">
        <v>0</v>
      </c>
      <c r="AG95" s="45">
        <v>0</v>
      </c>
      <c r="AH95" s="45">
        <v>0</v>
      </c>
      <c r="AI95" s="45">
        <v>0</v>
      </c>
      <c r="AJ95" s="1" t="s">
        <v>281</v>
      </c>
    </row>
    <row r="96" spans="1:36" x14ac:dyDescent="0.2">
      <c r="A96" s="1" t="s">
        <v>46</v>
      </c>
      <c r="B96" s="45">
        <v>19087</v>
      </c>
      <c r="C96" s="45">
        <v>-75520</v>
      </c>
      <c r="D96" s="45">
        <v>3050668</v>
      </c>
      <c r="E96" s="45">
        <v>190457</v>
      </c>
      <c r="F96" s="45">
        <v>1018289</v>
      </c>
      <c r="G96" s="45">
        <v>-90116</v>
      </c>
      <c r="H96" s="45">
        <v>430332</v>
      </c>
      <c r="I96" s="45">
        <v>378174</v>
      </c>
      <c r="J96" s="45">
        <v>-165210</v>
      </c>
      <c r="K96" s="45">
        <v>727795</v>
      </c>
      <c r="L96" s="45">
        <v>1011337</v>
      </c>
      <c r="M96" s="45">
        <v>-22245</v>
      </c>
      <c r="N96" s="45">
        <v>-2748163</v>
      </c>
      <c r="O96" s="45">
        <v>71997</v>
      </c>
      <c r="P96" s="45">
        <v>175237</v>
      </c>
      <c r="Q96" s="45">
        <v>226948</v>
      </c>
      <c r="R96" s="45">
        <v>-25098</v>
      </c>
      <c r="S96" s="45">
        <v>-86357</v>
      </c>
      <c r="T96" s="45">
        <v>165204</v>
      </c>
      <c r="U96" s="45">
        <v>-1040049</v>
      </c>
      <c r="V96" s="45">
        <v>24282</v>
      </c>
      <c r="W96" s="45">
        <v>1477960</v>
      </c>
      <c r="X96" s="45">
        <v>-1396155</v>
      </c>
      <c r="Y96" s="45">
        <v>-769693</v>
      </c>
      <c r="Z96" s="45">
        <v>55471</v>
      </c>
      <c r="AA96" s="45">
        <v>-36647</v>
      </c>
      <c r="AB96" s="45">
        <v>-50887</v>
      </c>
      <c r="AC96" s="45">
        <v>442752</v>
      </c>
      <c r="AD96" s="45">
        <v>-84491</v>
      </c>
      <c r="AE96" s="45">
        <v>-224052</v>
      </c>
      <c r="AF96" s="45">
        <v>1689716</v>
      </c>
      <c r="AG96" s="45">
        <v>43557</v>
      </c>
      <c r="AH96" s="45">
        <v>-4735404</v>
      </c>
      <c r="AI96" s="45">
        <v>-1160</v>
      </c>
      <c r="AJ96" s="1" t="s">
        <v>282</v>
      </c>
    </row>
    <row r="97" spans="1:36" x14ac:dyDescent="0.2">
      <c r="A97" s="1" t="s">
        <v>45</v>
      </c>
      <c r="B97" s="45">
        <v>19087</v>
      </c>
      <c r="C97" s="45">
        <v>-108350</v>
      </c>
      <c r="D97" s="45">
        <v>3050668</v>
      </c>
      <c r="E97" s="45">
        <v>190457</v>
      </c>
      <c r="F97" s="45">
        <v>1018289</v>
      </c>
      <c r="G97" s="45">
        <v>-90116</v>
      </c>
      <c r="H97" s="45">
        <v>-36831</v>
      </c>
      <c r="I97" s="45">
        <v>378174</v>
      </c>
      <c r="J97" s="45">
        <v>-165210</v>
      </c>
      <c r="K97" s="45">
        <v>727795</v>
      </c>
      <c r="L97" s="45">
        <v>1011337</v>
      </c>
      <c r="M97" s="45">
        <v>-22245</v>
      </c>
      <c r="N97" s="45">
        <v>-2748163</v>
      </c>
      <c r="O97" s="45">
        <v>71997</v>
      </c>
      <c r="P97" s="45">
        <v>175237</v>
      </c>
      <c r="Q97" s="45">
        <v>226948</v>
      </c>
      <c r="R97" s="45">
        <v>-25098</v>
      </c>
      <c r="S97" s="45">
        <v>-86357</v>
      </c>
      <c r="T97" s="45">
        <v>165204</v>
      </c>
      <c r="U97" s="45">
        <v>-1040049</v>
      </c>
      <c r="V97" s="45">
        <v>24282</v>
      </c>
      <c r="W97" s="45">
        <v>1481014</v>
      </c>
      <c r="X97" s="45">
        <v>-784428</v>
      </c>
      <c r="Y97" s="45">
        <v>-769693</v>
      </c>
      <c r="Z97" s="45">
        <v>55471</v>
      </c>
      <c r="AA97" s="45">
        <v>-36647</v>
      </c>
      <c r="AB97" s="45">
        <v>-50887</v>
      </c>
      <c r="AC97" s="45">
        <v>442752</v>
      </c>
      <c r="AD97" s="45">
        <v>-84491</v>
      </c>
      <c r="AE97" s="45">
        <v>-224052</v>
      </c>
      <c r="AF97" s="45">
        <v>1689716</v>
      </c>
      <c r="AG97" s="45">
        <v>43557</v>
      </c>
      <c r="AH97" s="45">
        <v>-2711492</v>
      </c>
      <c r="AI97" s="45">
        <v>-1160</v>
      </c>
      <c r="AJ97" s="1" t="s">
        <v>283</v>
      </c>
    </row>
    <row r="98" spans="1:36" x14ac:dyDescent="0.2">
      <c r="A98" s="1" t="s">
        <v>35</v>
      </c>
      <c r="B98" s="45">
        <v>0</v>
      </c>
      <c r="C98" s="45">
        <v>32830</v>
      </c>
      <c r="D98" s="45">
        <v>0</v>
      </c>
      <c r="E98" s="45">
        <v>0</v>
      </c>
      <c r="F98" s="45">
        <v>0</v>
      </c>
      <c r="G98" s="45">
        <v>0</v>
      </c>
      <c r="H98" s="45">
        <v>467163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-3054</v>
      </c>
      <c r="X98" s="45">
        <v>-611727</v>
      </c>
      <c r="Y98" s="45">
        <v>0</v>
      </c>
      <c r="Z98" s="45">
        <v>0</v>
      </c>
      <c r="AA98" s="45">
        <v>0</v>
      </c>
      <c r="AB98" s="45">
        <v>0</v>
      </c>
      <c r="AC98" s="45">
        <v>0</v>
      </c>
      <c r="AD98" s="45">
        <v>0</v>
      </c>
      <c r="AE98" s="45">
        <v>0</v>
      </c>
      <c r="AF98" s="45">
        <v>0</v>
      </c>
      <c r="AG98" s="45">
        <v>0</v>
      </c>
      <c r="AH98" s="45">
        <v>-2023912</v>
      </c>
      <c r="AI98" s="45">
        <v>0</v>
      </c>
      <c r="AJ98" s="1" t="s">
        <v>284</v>
      </c>
    </row>
    <row r="99" spans="1:36" x14ac:dyDescent="0.2"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</row>
    <row r="100" spans="1:36" x14ac:dyDescent="0.2">
      <c r="A100" s="2" t="s">
        <v>155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2" t="s">
        <v>156</v>
      </c>
    </row>
    <row r="101" spans="1:36" x14ac:dyDescent="0.2">
      <c r="A101" s="41" t="s">
        <v>16</v>
      </c>
      <c r="B101" s="47">
        <v>121424</v>
      </c>
      <c r="C101" s="47">
        <v>-23631</v>
      </c>
      <c r="D101" s="47">
        <v>5869607</v>
      </c>
      <c r="E101" s="47">
        <v>616499</v>
      </c>
      <c r="F101" s="47">
        <v>1695836</v>
      </c>
      <c r="G101" s="47">
        <v>-42361</v>
      </c>
      <c r="H101" s="47">
        <v>-1427296</v>
      </c>
      <c r="I101" s="47">
        <v>121317</v>
      </c>
      <c r="J101" s="47">
        <v>101548</v>
      </c>
      <c r="K101" s="47">
        <v>2576962</v>
      </c>
      <c r="L101" s="47">
        <v>82488</v>
      </c>
      <c r="M101" s="47">
        <v>-148255</v>
      </c>
      <c r="N101" s="47">
        <v>2072</v>
      </c>
      <c r="O101" s="47">
        <v>210771</v>
      </c>
      <c r="P101" s="47">
        <v>834551</v>
      </c>
      <c r="Q101" s="47">
        <v>-60453</v>
      </c>
      <c r="R101" s="47">
        <v>-4189</v>
      </c>
      <c r="S101" s="47">
        <v>-92222</v>
      </c>
      <c r="T101" s="47">
        <v>113479</v>
      </c>
      <c r="U101" s="47">
        <v>-2426991</v>
      </c>
      <c r="V101" s="47">
        <v>141273</v>
      </c>
      <c r="W101" s="47">
        <v>4010272</v>
      </c>
      <c r="X101" s="47">
        <v>-3030334</v>
      </c>
      <c r="Y101" s="47">
        <v>-25419</v>
      </c>
      <c r="Z101" s="47">
        <v>9872</v>
      </c>
      <c r="AA101" s="47">
        <v>15620</v>
      </c>
      <c r="AB101" s="47">
        <v>-154808</v>
      </c>
      <c r="AC101" s="47">
        <v>556045</v>
      </c>
      <c r="AD101" s="47">
        <v>-54507</v>
      </c>
      <c r="AE101" s="47">
        <v>-195357</v>
      </c>
      <c r="AF101" s="47">
        <v>1485105</v>
      </c>
      <c r="AG101" s="47">
        <v>7231</v>
      </c>
      <c r="AH101" s="47">
        <v>-155063</v>
      </c>
      <c r="AI101" s="47">
        <v>0</v>
      </c>
      <c r="AJ101" s="41" t="s">
        <v>299</v>
      </c>
    </row>
    <row r="102" spans="1:36" x14ac:dyDescent="0.2">
      <c r="A102" s="1" t="s">
        <v>17</v>
      </c>
      <c r="B102" s="45">
        <v>-127355</v>
      </c>
      <c r="C102" s="45">
        <v>-32085</v>
      </c>
      <c r="D102" s="45">
        <v>-1742492</v>
      </c>
      <c r="E102" s="45">
        <v>-337039</v>
      </c>
      <c r="F102" s="45">
        <v>-1085723</v>
      </c>
      <c r="G102" s="45">
        <v>250272</v>
      </c>
      <c r="H102" s="45">
        <v>1013826</v>
      </c>
      <c r="I102" s="45">
        <v>624744</v>
      </c>
      <c r="J102" s="45">
        <v>320594</v>
      </c>
      <c r="K102" s="45">
        <v>-2115740</v>
      </c>
      <c r="L102" s="45">
        <v>0</v>
      </c>
      <c r="M102" s="45">
        <v>282989</v>
      </c>
      <c r="N102" s="45">
        <v>-657</v>
      </c>
      <c r="O102" s="45">
        <v>172201</v>
      </c>
      <c r="P102" s="45">
        <v>0</v>
      </c>
      <c r="Q102" s="45">
        <v>-56</v>
      </c>
      <c r="R102" s="45">
        <v>-530</v>
      </c>
      <c r="S102" s="45">
        <v>127056</v>
      </c>
      <c r="T102" s="45">
        <v>-126271</v>
      </c>
      <c r="U102" s="45">
        <v>-3877593</v>
      </c>
      <c r="V102" s="45">
        <v>-145795</v>
      </c>
      <c r="W102" s="45">
        <v>-2173311</v>
      </c>
      <c r="X102" s="45">
        <v>-3877993</v>
      </c>
      <c r="Y102" s="45">
        <v>0</v>
      </c>
      <c r="Z102" s="45">
        <v>-1723</v>
      </c>
      <c r="AA102" s="45">
        <v>-115769</v>
      </c>
      <c r="AB102" s="45">
        <v>0</v>
      </c>
      <c r="AC102" s="45">
        <v>-446112</v>
      </c>
      <c r="AD102" s="45">
        <v>51741</v>
      </c>
      <c r="AE102" s="45">
        <v>1174513</v>
      </c>
      <c r="AF102" s="45">
        <v>-2712317</v>
      </c>
      <c r="AG102" s="45">
        <v>0</v>
      </c>
      <c r="AH102" s="45">
        <v>19288</v>
      </c>
      <c r="AI102" s="45">
        <v>0</v>
      </c>
      <c r="AJ102" s="1" t="s">
        <v>300</v>
      </c>
    </row>
    <row r="103" spans="1:36" x14ac:dyDescent="0.2">
      <c r="A103" s="1" t="s">
        <v>18</v>
      </c>
      <c r="B103" s="45">
        <v>-118</v>
      </c>
      <c r="C103" s="45">
        <v>0</v>
      </c>
      <c r="D103" s="45">
        <v>-7473155</v>
      </c>
      <c r="E103" s="45">
        <v>-249835</v>
      </c>
      <c r="F103" s="45">
        <v>-162000</v>
      </c>
      <c r="G103" s="45">
        <v>0</v>
      </c>
      <c r="H103" s="45">
        <v>417635</v>
      </c>
      <c r="I103" s="45">
        <v>-4241</v>
      </c>
      <c r="J103" s="45">
        <v>-422878</v>
      </c>
      <c r="K103" s="45">
        <v>0</v>
      </c>
      <c r="L103" s="45">
        <v>-588947</v>
      </c>
      <c r="M103" s="45">
        <v>61864</v>
      </c>
      <c r="N103" s="45">
        <v>0</v>
      </c>
      <c r="O103" s="45">
        <v>-418314</v>
      </c>
      <c r="P103" s="45">
        <v>-240000</v>
      </c>
      <c r="Q103" s="45">
        <v>-23819</v>
      </c>
      <c r="R103" s="45">
        <v>0</v>
      </c>
      <c r="S103" s="45">
        <v>0</v>
      </c>
      <c r="T103" s="45">
        <v>0</v>
      </c>
      <c r="U103" s="45">
        <v>6135770</v>
      </c>
      <c r="V103" s="45">
        <v>0</v>
      </c>
      <c r="W103" s="45">
        <v>-1860845</v>
      </c>
      <c r="X103" s="45">
        <v>6751340</v>
      </c>
      <c r="Y103" s="45">
        <v>25419</v>
      </c>
      <c r="Z103" s="45">
        <v>1030</v>
      </c>
      <c r="AA103" s="45">
        <v>82500</v>
      </c>
      <c r="AB103" s="45">
        <v>0</v>
      </c>
      <c r="AC103" s="45">
        <v>-150000</v>
      </c>
      <c r="AD103" s="45">
        <v>0</v>
      </c>
      <c r="AE103" s="45">
        <v>-317754</v>
      </c>
      <c r="AF103" s="45">
        <v>940008</v>
      </c>
      <c r="AG103" s="45">
        <v>0</v>
      </c>
      <c r="AH103" s="45">
        <v>0</v>
      </c>
      <c r="AI103" s="45">
        <v>0</v>
      </c>
      <c r="AJ103" s="1" t="s">
        <v>301</v>
      </c>
    </row>
    <row r="104" spans="1:36" x14ac:dyDescent="0.2">
      <c r="A104" s="1" t="s">
        <v>289</v>
      </c>
      <c r="B104" s="45">
        <v>0</v>
      </c>
      <c r="C104" s="45">
        <v>0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>
        <v>0</v>
      </c>
      <c r="AA104" s="45">
        <v>0</v>
      </c>
      <c r="AB104" s="45">
        <v>0</v>
      </c>
      <c r="AC104" s="45">
        <v>0</v>
      </c>
      <c r="AD104" s="45">
        <v>0</v>
      </c>
      <c r="AE104" s="45">
        <v>0</v>
      </c>
      <c r="AF104" s="45">
        <v>0</v>
      </c>
      <c r="AG104" s="45">
        <v>0</v>
      </c>
      <c r="AH104" s="45">
        <v>0</v>
      </c>
      <c r="AI104" s="45">
        <v>0</v>
      </c>
      <c r="AJ104" s="1" t="s">
        <v>302</v>
      </c>
    </row>
    <row r="105" spans="1:36" x14ac:dyDescent="0.2">
      <c r="A105" s="1" t="s">
        <v>19</v>
      </c>
      <c r="B105" s="45">
        <v>14092</v>
      </c>
      <c r="C105" s="45">
        <v>1177305</v>
      </c>
      <c r="D105" s="45">
        <v>8279054</v>
      </c>
      <c r="E105" s="45">
        <v>49752</v>
      </c>
      <c r="F105" s="45">
        <v>64373</v>
      </c>
      <c r="G105" s="45">
        <v>363395</v>
      </c>
      <c r="H105" s="45">
        <v>53208</v>
      </c>
      <c r="I105" s="45">
        <v>715498</v>
      </c>
      <c r="J105" s="45">
        <v>1535</v>
      </c>
      <c r="K105" s="45">
        <v>473141</v>
      </c>
      <c r="L105" s="45">
        <v>545004</v>
      </c>
      <c r="M105" s="45">
        <v>1021</v>
      </c>
      <c r="N105" s="45">
        <v>6795</v>
      </c>
      <c r="O105" s="45">
        <v>35439</v>
      </c>
      <c r="P105" s="45">
        <v>3300374</v>
      </c>
      <c r="Q105" s="45">
        <v>104607</v>
      </c>
      <c r="R105" s="45">
        <v>9659</v>
      </c>
      <c r="S105" s="45">
        <v>23671</v>
      </c>
      <c r="T105" s="45">
        <v>812140</v>
      </c>
      <c r="U105" s="45">
        <v>236914</v>
      </c>
      <c r="V105" s="45">
        <v>9506</v>
      </c>
      <c r="W105" s="45">
        <v>662626</v>
      </c>
      <c r="X105" s="45">
        <v>237420</v>
      </c>
      <c r="Y105" s="45">
        <v>2874</v>
      </c>
      <c r="Z105" s="45">
        <v>331430</v>
      </c>
      <c r="AA105" s="45">
        <v>202824</v>
      </c>
      <c r="AB105" s="45">
        <v>184080</v>
      </c>
      <c r="AC105" s="45">
        <v>370444</v>
      </c>
      <c r="AD105" s="45">
        <v>91808</v>
      </c>
      <c r="AE105" s="45">
        <v>930661</v>
      </c>
      <c r="AF105" s="45">
        <v>369139</v>
      </c>
      <c r="AG105" s="45">
        <v>1761</v>
      </c>
      <c r="AH105" s="45">
        <v>377953</v>
      </c>
      <c r="AI105" s="45">
        <v>148</v>
      </c>
      <c r="AJ105" s="1" t="s">
        <v>285</v>
      </c>
    </row>
    <row r="106" spans="1:36" x14ac:dyDescent="0.2">
      <c r="A106" s="1" t="s">
        <v>20</v>
      </c>
      <c r="B106" s="45">
        <v>8043</v>
      </c>
      <c r="C106" s="45">
        <v>1121589</v>
      </c>
      <c r="D106" s="45">
        <v>4933014</v>
      </c>
      <c r="E106" s="45">
        <v>79377</v>
      </c>
      <c r="F106" s="45">
        <v>512486</v>
      </c>
      <c r="G106" s="45">
        <v>571306</v>
      </c>
      <c r="H106" s="45">
        <v>57373</v>
      </c>
      <c r="I106" s="45">
        <v>1457318</v>
      </c>
      <c r="J106" s="45">
        <v>799</v>
      </c>
      <c r="K106" s="45">
        <v>934363</v>
      </c>
      <c r="L106" s="45">
        <v>38545</v>
      </c>
      <c r="M106" s="45">
        <v>197619</v>
      </c>
      <c r="N106" s="45">
        <v>8210</v>
      </c>
      <c r="O106" s="45">
        <v>97</v>
      </c>
      <c r="P106" s="45">
        <v>3894925</v>
      </c>
      <c r="Q106" s="45">
        <v>20279</v>
      </c>
      <c r="R106" s="45">
        <v>4940</v>
      </c>
      <c r="S106" s="45">
        <v>58505</v>
      </c>
      <c r="T106" s="45">
        <v>799348</v>
      </c>
      <c r="U106" s="45">
        <v>68100</v>
      </c>
      <c r="V106" s="45">
        <v>4984</v>
      </c>
      <c r="W106" s="45">
        <v>638742</v>
      </c>
      <c r="X106" s="45">
        <v>80433</v>
      </c>
      <c r="Y106" s="45">
        <v>2874</v>
      </c>
      <c r="Z106" s="45">
        <v>340609</v>
      </c>
      <c r="AA106" s="45">
        <v>185175</v>
      </c>
      <c r="AB106" s="45">
        <v>29272</v>
      </c>
      <c r="AC106" s="45">
        <v>330377</v>
      </c>
      <c r="AD106" s="45">
        <v>89042</v>
      </c>
      <c r="AE106" s="45">
        <v>1592063</v>
      </c>
      <c r="AF106" s="45">
        <v>81935</v>
      </c>
      <c r="AG106" s="45">
        <v>8992</v>
      </c>
      <c r="AH106" s="45">
        <v>242178</v>
      </c>
      <c r="AI106" s="45">
        <v>148</v>
      </c>
      <c r="AJ106" s="1" t="s">
        <v>286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E755-A27A-48B9-8964-DD4CCD688A6E}">
  <dimension ref="A3:BX36"/>
  <sheetViews>
    <sheetView zoomScaleNormal="100" workbookViewId="0"/>
  </sheetViews>
  <sheetFormatPr defaultRowHeight="12.75" x14ac:dyDescent="0.2"/>
  <cols>
    <col min="1" max="1" width="43.7109375" bestFit="1" customWidth="1"/>
    <col min="2" max="35" width="15.7109375" customWidth="1"/>
    <col min="36" max="36" width="34.5703125" bestFit="1" customWidth="1"/>
    <col min="37" max="37" width="26.5703125" bestFit="1" customWidth="1"/>
    <col min="44" max="44" width="11.140625" bestFit="1" customWidth="1"/>
  </cols>
  <sheetData>
    <row r="3" spans="1:76" ht="38.25" x14ac:dyDescent="0.2">
      <c r="A3" s="4"/>
      <c r="B3" s="3" t="s">
        <v>123</v>
      </c>
      <c r="C3" s="3" t="s">
        <v>130</v>
      </c>
      <c r="D3" s="3" t="s">
        <v>122</v>
      </c>
      <c r="E3" s="3" t="s">
        <v>121</v>
      </c>
      <c r="F3" s="3" t="s">
        <v>120</v>
      </c>
      <c r="G3" s="3" t="s">
        <v>134</v>
      </c>
      <c r="H3" s="3" t="s">
        <v>133</v>
      </c>
      <c r="I3" s="3" t="s">
        <v>135</v>
      </c>
      <c r="J3" s="3" t="s">
        <v>128</v>
      </c>
      <c r="K3" s="3" t="s">
        <v>131</v>
      </c>
      <c r="L3" s="3" t="s">
        <v>124</v>
      </c>
      <c r="M3" s="3" t="s">
        <v>127</v>
      </c>
      <c r="N3" s="3" t="s">
        <v>125</v>
      </c>
      <c r="O3" s="3" t="s">
        <v>132</v>
      </c>
      <c r="P3" s="3" t="s">
        <v>126</v>
      </c>
      <c r="Q3" s="3" t="s">
        <v>149</v>
      </c>
      <c r="R3" s="3" t="s">
        <v>146</v>
      </c>
      <c r="S3" s="3" t="s">
        <v>143</v>
      </c>
      <c r="T3" s="3" t="s">
        <v>147</v>
      </c>
      <c r="U3" s="3" t="s">
        <v>145</v>
      </c>
      <c r="V3" s="3" t="s">
        <v>138</v>
      </c>
      <c r="W3" s="3" t="s">
        <v>150</v>
      </c>
      <c r="X3" s="3" t="s">
        <v>152</v>
      </c>
      <c r="Y3" s="3" t="s">
        <v>141</v>
      </c>
      <c r="Z3" s="3" t="s">
        <v>148</v>
      </c>
      <c r="AA3" s="3" t="s">
        <v>140</v>
      </c>
      <c r="AB3" s="3" t="s">
        <v>139</v>
      </c>
      <c r="AC3" s="3" t="s">
        <v>142</v>
      </c>
      <c r="AD3" s="3" t="s">
        <v>151</v>
      </c>
      <c r="AE3" s="3" t="s">
        <v>144</v>
      </c>
      <c r="AF3" s="3" t="s">
        <v>136</v>
      </c>
      <c r="AG3" s="3" t="s">
        <v>287</v>
      </c>
      <c r="AH3" s="3" t="s">
        <v>129</v>
      </c>
      <c r="AI3" s="38" t="s">
        <v>137</v>
      </c>
      <c r="AJ3" s="4"/>
    </row>
    <row r="4" spans="1:76" ht="89.25" x14ac:dyDescent="0.2">
      <c r="A4" s="5" t="s">
        <v>294</v>
      </c>
      <c r="B4" s="3" t="s">
        <v>2</v>
      </c>
      <c r="C4" s="3" t="s">
        <v>9</v>
      </c>
      <c r="D4" s="3" t="s">
        <v>1</v>
      </c>
      <c r="E4" s="3" t="s">
        <v>0</v>
      </c>
      <c r="F4" s="3" t="s">
        <v>13</v>
      </c>
      <c r="G4" s="3" t="s">
        <v>14</v>
      </c>
      <c r="H4" s="3" t="s">
        <v>12</v>
      </c>
      <c r="I4" s="3" t="s">
        <v>15</v>
      </c>
      <c r="J4" s="3" t="s">
        <v>7</v>
      </c>
      <c r="K4" s="3" t="s">
        <v>10</v>
      </c>
      <c r="L4" s="3" t="s">
        <v>3</v>
      </c>
      <c r="M4" s="3" t="s">
        <v>6</v>
      </c>
      <c r="N4" s="3" t="s">
        <v>4</v>
      </c>
      <c r="O4" s="3" t="s">
        <v>11</v>
      </c>
      <c r="P4" s="3" t="s">
        <v>5</v>
      </c>
      <c r="Q4" s="3" t="s">
        <v>117</v>
      </c>
      <c r="R4" s="3" t="s">
        <v>113</v>
      </c>
      <c r="S4" s="3" t="s">
        <v>110</v>
      </c>
      <c r="T4" s="3" t="s">
        <v>114</v>
      </c>
      <c r="U4" s="3" t="s">
        <v>112</v>
      </c>
      <c r="V4" s="3" t="s">
        <v>105</v>
      </c>
      <c r="W4" s="3" t="s">
        <v>119</v>
      </c>
      <c r="X4" s="3" t="s">
        <v>118</v>
      </c>
      <c r="Y4" s="3" t="s">
        <v>108</v>
      </c>
      <c r="Z4" s="3" t="s">
        <v>115</v>
      </c>
      <c r="AA4" s="3" t="s">
        <v>107</v>
      </c>
      <c r="AB4" s="3" t="s">
        <v>106</v>
      </c>
      <c r="AC4" s="3" t="s">
        <v>109</v>
      </c>
      <c r="AD4" s="3" t="s">
        <v>116</v>
      </c>
      <c r="AE4" s="3" t="s">
        <v>111</v>
      </c>
      <c r="AF4" s="3" t="s">
        <v>103</v>
      </c>
      <c r="AG4" s="3" t="s">
        <v>288</v>
      </c>
      <c r="AH4" s="3" t="s">
        <v>8</v>
      </c>
      <c r="AI4" s="3" t="s">
        <v>104</v>
      </c>
      <c r="AJ4" s="5" t="s">
        <v>295</v>
      </c>
    </row>
    <row r="5" spans="1:76" ht="15" x14ac:dyDescent="0.2">
      <c r="A5" s="6"/>
      <c r="B5" s="3">
        <v>131011</v>
      </c>
      <c r="C5" s="3">
        <v>131017</v>
      </c>
      <c r="D5" s="3">
        <v>131019</v>
      </c>
      <c r="E5" s="3">
        <v>131076</v>
      </c>
      <c r="F5" s="3">
        <v>131077</v>
      </c>
      <c r="G5" s="3">
        <v>131086</v>
      </c>
      <c r="H5" s="3">
        <v>131087</v>
      </c>
      <c r="I5" s="3">
        <v>131101</v>
      </c>
      <c r="J5" s="3">
        <v>131225</v>
      </c>
      <c r="K5" s="3">
        <v>131229</v>
      </c>
      <c r="L5" s="3">
        <v>131234</v>
      </c>
      <c r="M5" s="3">
        <v>131236</v>
      </c>
      <c r="N5" s="3">
        <v>131239</v>
      </c>
      <c r="O5" s="3">
        <v>131240</v>
      </c>
      <c r="P5" s="3">
        <v>131241</v>
      </c>
      <c r="Q5" s="3">
        <v>131245</v>
      </c>
      <c r="R5" s="3">
        <v>131246</v>
      </c>
      <c r="S5" s="3">
        <v>131247</v>
      </c>
      <c r="T5" s="3">
        <v>131253</v>
      </c>
      <c r="U5" s="3">
        <v>131255</v>
      </c>
      <c r="V5" s="3">
        <v>131265</v>
      </c>
      <c r="W5" s="3">
        <v>131270</v>
      </c>
      <c r="X5" s="3">
        <v>131278</v>
      </c>
      <c r="Y5" s="3">
        <v>131281</v>
      </c>
      <c r="Z5" s="3">
        <v>131284</v>
      </c>
      <c r="AA5" s="3">
        <v>131285</v>
      </c>
      <c r="AB5" s="3">
        <v>131287</v>
      </c>
      <c r="AC5" s="3">
        <v>141003</v>
      </c>
      <c r="AD5" s="3">
        <v>141015</v>
      </c>
      <c r="AE5" s="3">
        <v>141036</v>
      </c>
      <c r="AF5" s="3">
        <v>141106</v>
      </c>
      <c r="AG5" s="3">
        <v>131027</v>
      </c>
      <c r="AH5" s="3">
        <v>131217</v>
      </c>
      <c r="AI5" s="3">
        <v>141202</v>
      </c>
      <c r="AJ5" s="6"/>
    </row>
    <row r="6" spans="1:76" x14ac:dyDescent="0.2">
      <c r="A6" s="21" t="s">
        <v>159</v>
      </c>
      <c r="B6" s="32">
        <v>1</v>
      </c>
      <c r="C6" s="32">
        <v>1</v>
      </c>
      <c r="D6" s="32">
        <v>1</v>
      </c>
      <c r="E6" s="32">
        <v>1</v>
      </c>
      <c r="F6" s="32">
        <v>1</v>
      </c>
      <c r="G6" s="32">
        <v>1</v>
      </c>
      <c r="H6" s="32">
        <v>1</v>
      </c>
      <c r="I6" s="32">
        <v>1</v>
      </c>
      <c r="J6" s="32">
        <v>1</v>
      </c>
      <c r="K6" s="32">
        <v>1</v>
      </c>
      <c r="L6" s="32">
        <v>1</v>
      </c>
      <c r="M6" s="32">
        <v>1</v>
      </c>
      <c r="N6" s="32">
        <v>1</v>
      </c>
      <c r="O6" s="32">
        <v>1</v>
      </c>
      <c r="P6" s="32">
        <v>1</v>
      </c>
      <c r="Q6" s="32">
        <v>1</v>
      </c>
      <c r="R6" s="32">
        <v>1</v>
      </c>
      <c r="S6" s="32">
        <v>1</v>
      </c>
      <c r="T6" s="32">
        <v>1</v>
      </c>
      <c r="U6" s="32">
        <v>1</v>
      </c>
      <c r="V6" s="32">
        <v>1</v>
      </c>
      <c r="W6" s="32">
        <v>1</v>
      </c>
      <c r="X6" s="32">
        <v>1</v>
      </c>
      <c r="Y6" s="32">
        <v>1</v>
      </c>
      <c r="Z6" s="32">
        <v>1</v>
      </c>
      <c r="AA6" s="32">
        <v>1</v>
      </c>
      <c r="AB6" s="32">
        <v>1</v>
      </c>
      <c r="AC6" s="32">
        <v>1</v>
      </c>
      <c r="AD6" s="32">
        <v>1</v>
      </c>
      <c r="AE6" s="32">
        <v>1</v>
      </c>
      <c r="AF6" s="32">
        <v>1</v>
      </c>
      <c r="AG6" s="32">
        <v>1</v>
      </c>
      <c r="AH6" s="32">
        <v>1</v>
      </c>
      <c r="AI6" s="32">
        <v>1</v>
      </c>
      <c r="AJ6" s="22" t="s">
        <v>179</v>
      </c>
    </row>
    <row r="7" spans="1:76" x14ac:dyDescent="0.2">
      <c r="A7" s="21" t="s">
        <v>297</v>
      </c>
      <c r="B7" s="34">
        <v>1.28</v>
      </c>
      <c r="C7" s="34">
        <v>0.47</v>
      </c>
      <c r="D7" s="34">
        <v>0.76</v>
      </c>
      <c r="E7" s="34">
        <v>0.68</v>
      </c>
      <c r="F7" s="34">
        <v>1.5</v>
      </c>
      <c r="G7" s="34">
        <v>1.07</v>
      </c>
      <c r="H7" s="34">
        <v>0.71</v>
      </c>
      <c r="I7" s="34">
        <v>1.3</v>
      </c>
      <c r="J7" s="34">
        <v>0.24</v>
      </c>
      <c r="K7" s="34">
        <v>0.66</v>
      </c>
      <c r="L7" s="34">
        <v>2.42</v>
      </c>
      <c r="M7" s="34">
        <v>0.56000000000000005</v>
      </c>
      <c r="N7" s="34">
        <v>0.54</v>
      </c>
      <c r="O7" s="34">
        <v>2.78</v>
      </c>
      <c r="P7" s="34">
        <v>0.94</v>
      </c>
      <c r="Q7" s="34">
        <v>1.68</v>
      </c>
      <c r="R7" s="34">
        <v>0.26</v>
      </c>
      <c r="S7" s="34">
        <v>0.43</v>
      </c>
      <c r="T7" s="34">
        <v>0.39</v>
      </c>
      <c r="U7" s="34">
        <v>0.55000000000000004</v>
      </c>
      <c r="V7" s="34">
        <v>0.79</v>
      </c>
      <c r="W7" s="34">
        <v>0.78</v>
      </c>
      <c r="X7" s="34">
        <v>0.44</v>
      </c>
      <c r="Y7" s="34">
        <v>0.28000000000000003</v>
      </c>
      <c r="Z7" s="34">
        <v>0.86</v>
      </c>
      <c r="AA7" s="34">
        <v>0.5</v>
      </c>
      <c r="AB7" s="34">
        <v>0.37</v>
      </c>
      <c r="AC7" s="34">
        <v>1.21</v>
      </c>
      <c r="AD7" s="34">
        <v>0.78</v>
      </c>
      <c r="AE7" s="34">
        <v>0.72</v>
      </c>
      <c r="AF7" s="34">
        <v>1.1299999999999999</v>
      </c>
      <c r="AG7" s="34">
        <v>0.27</v>
      </c>
      <c r="AH7" s="34">
        <v>0.14000000000000001</v>
      </c>
      <c r="AI7" s="34">
        <v>4.4000000000000004</v>
      </c>
      <c r="AJ7" s="23" t="s">
        <v>298</v>
      </c>
    </row>
    <row r="8" spans="1:76" x14ac:dyDescent="0.2">
      <c r="A8" s="21" t="s">
        <v>160</v>
      </c>
      <c r="B8" s="42">
        <v>6610805.4900000002</v>
      </c>
      <c r="C8" s="42">
        <v>6131965.5800000001</v>
      </c>
      <c r="D8" s="42">
        <v>48698505.090000004</v>
      </c>
      <c r="E8" s="42">
        <v>12736809.220000001</v>
      </c>
      <c r="F8" s="42">
        <v>18398013.390000001</v>
      </c>
      <c r="G8" s="42">
        <v>824442.42</v>
      </c>
      <c r="H8" s="42">
        <v>4352703.04</v>
      </c>
      <c r="I8" s="42">
        <v>468954.14</v>
      </c>
      <c r="J8" s="42">
        <v>496973.72</v>
      </c>
      <c r="K8" s="42">
        <v>3084000.67</v>
      </c>
      <c r="L8" s="42">
        <v>1234867.54</v>
      </c>
      <c r="M8" s="42">
        <v>492654.68</v>
      </c>
      <c r="N8" s="42">
        <v>22109621.390000001</v>
      </c>
      <c r="O8" s="42">
        <v>6277656.4699999997</v>
      </c>
      <c r="P8" s="42">
        <v>150826.76</v>
      </c>
      <c r="Q8" s="42">
        <v>188415.46</v>
      </c>
      <c r="R8" s="42">
        <v>588834.69999999995</v>
      </c>
      <c r="S8" s="42">
        <v>2447352.69</v>
      </c>
      <c r="T8" s="42">
        <v>346266.4</v>
      </c>
      <c r="U8" s="42">
        <v>5183119.8099999996</v>
      </c>
      <c r="V8" s="42">
        <v>1582426.07</v>
      </c>
      <c r="W8" s="42">
        <v>18820313.82</v>
      </c>
      <c r="X8" s="42">
        <v>2059055.64</v>
      </c>
      <c r="Y8" s="42">
        <v>3151193.97</v>
      </c>
      <c r="Z8" s="42">
        <v>47192.34</v>
      </c>
      <c r="AA8" s="42">
        <v>1399336.09</v>
      </c>
      <c r="AB8" s="42">
        <v>2462006.92</v>
      </c>
      <c r="AC8" s="42">
        <v>1458847.74</v>
      </c>
      <c r="AD8" s="42">
        <v>2226758.0499999998</v>
      </c>
      <c r="AE8" s="42">
        <v>862764.28</v>
      </c>
      <c r="AF8" s="42">
        <v>13780720.02</v>
      </c>
      <c r="AG8" s="42">
        <v>45388.84</v>
      </c>
      <c r="AH8" s="42">
        <v>1604615.33</v>
      </c>
      <c r="AI8" s="42">
        <v>1071659.6100000001</v>
      </c>
      <c r="AJ8" s="23" t="s">
        <v>180</v>
      </c>
    </row>
    <row r="9" spans="1:76" x14ac:dyDescent="0.2">
      <c r="A9" s="21" t="s">
        <v>161</v>
      </c>
      <c r="B9" s="42">
        <v>5381068</v>
      </c>
      <c r="C9" s="10">
        <v>13576520</v>
      </c>
      <c r="D9" s="10">
        <v>74311940</v>
      </c>
      <c r="E9" s="10">
        <v>18567889</v>
      </c>
      <c r="F9" s="10">
        <v>14849918</v>
      </c>
      <c r="G9" s="10">
        <v>644892</v>
      </c>
      <c r="H9" s="10">
        <v>6399049</v>
      </c>
      <c r="I9" s="10">
        <v>547641</v>
      </c>
      <c r="J9" s="10">
        <v>1966253</v>
      </c>
      <c r="K9" s="10">
        <v>5422862</v>
      </c>
      <c r="L9" s="10">
        <v>675243</v>
      </c>
      <c r="M9" s="10">
        <v>1169430</v>
      </c>
      <c r="N9" s="10">
        <v>49242200</v>
      </c>
      <c r="O9" s="10">
        <v>2175176</v>
      </c>
      <c r="P9" s="10">
        <v>189360</v>
      </c>
      <c r="Q9" s="10">
        <v>119735</v>
      </c>
      <c r="R9" s="10">
        <v>2171415</v>
      </c>
      <c r="S9" s="10">
        <v>5856584</v>
      </c>
      <c r="T9" s="10">
        <v>723657</v>
      </c>
      <c r="U9" s="10">
        <v>12309758</v>
      </c>
      <c r="V9" s="10">
        <v>2006751</v>
      </c>
      <c r="W9" s="10">
        <v>28473125</v>
      </c>
      <c r="X9" s="10">
        <v>5288399</v>
      </c>
      <c r="Y9" s="10">
        <v>7115109</v>
      </c>
      <c r="Z9" s="10">
        <v>52520</v>
      </c>
      <c r="AA9" s="10">
        <v>2794223</v>
      </c>
      <c r="AB9" s="10">
        <v>5501334</v>
      </c>
      <c r="AC9" s="10">
        <v>1222645</v>
      </c>
      <c r="AD9" s="10">
        <v>2717316</v>
      </c>
      <c r="AE9" s="10">
        <v>1086106</v>
      </c>
      <c r="AF9" s="10">
        <v>13639727</v>
      </c>
      <c r="AG9" s="34">
        <v>178172</v>
      </c>
      <c r="AH9" s="34">
        <v>13283301</v>
      </c>
      <c r="AI9" s="10">
        <v>247513</v>
      </c>
      <c r="AJ9" s="23" t="s">
        <v>181</v>
      </c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</row>
    <row r="10" spans="1:76" x14ac:dyDescent="0.2">
      <c r="A10" s="21" t="s">
        <v>162</v>
      </c>
      <c r="B10" s="42">
        <v>249</v>
      </c>
      <c r="C10" s="10">
        <v>7977</v>
      </c>
      <c r="D10" s="10">
        <v>21329</v>
      </c>
      <c r="E10" s="10">
        <v>8419</v>
      </c>
      <c r="F10" s="10">
        <v>12775</v>
      </c>
      <c r="G10" s="10">
        <v>2486</v>
      </c>
      <c r="H10" s="10">
        <v>6467</v>
      </c>
      <c r="I10" s="10">
        <v>1030</v>
      </c>
      <c r="J10" s="10">
        <v>2555</v>
      </c>
      <c r="K10" s="10">
        <v>1143</v>
      </c>
      <c r="L10" s="10">
        <v>1720</v>
      </c>
      <c r="M10" s="10">
        <v>1759</v>
      </c>
      <c r="N10" s="10">
        <v>15697</v>
      </c>
      <c r="O10" s="10">
        <v>149</v>
      </c>
      <c r="P10" s="10">
        <v>283</v>
      </c>
      <c r="Q10" s="10">
        <v>477</v>
      </c>
      <c r="R10" s="10">
        <v>1536</v>
      </c>
      <c r="S10" s="10">
        <v>5835</v>
      </c>
      <c r="T10" s="10">
        <v>1607</v>
      </c>
      <c r="U10" s="10">
        <v>2377</v>
      </c>
      <c r="V10" s="10">
        <v>3550</v>
      </c>
      <c r="W10" s="10">
        <v>13738</v>
      </c>
      <c r="X10" s="10">
        <v>3326</v>
      </c>
      <c r="Y10" s="10">
        <v>4975</v>
      </c>
      <c r="Z10" s="10">
        <v>394</v>
      </c>
      <c r="AA10" s="10">
        <v>3995</v>
      </c>
      <c r="AB10" s="10">
        <v>6438</v>
      </c>
      <c r="AC10" s="10">
        <v>1942</v>
      </c>
      <c r="AD10" s="10">
        <v>5412</v>
      </c>
      <c r="AE10" s="10">
        <v>3048</v>
      </c>
      <c r="AF10" s="10">
        <v>10312</v>
      </c>
      <c r="AG10" s="34">
        <v>748</v>
      </c>
      <c r="AH10" s="10">
        <v>4400</v>
      </c>
      <c r="AI10" s="10">
        <v>35</v>
      </c>
      <c r="AJ10" s="23" t="s">
        <v>182</v>
      </c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</row>
    <row r="11" spans="1:76" x14ac:dyDescent="0.2">
      <c r="A11" s="21" t="s">
        <v>163</v>
      </c>
      <c r="B11" s="10">
        <f>+'Annual Financial Data'!B38</f>
        <v>1200000</v>
      </c>
      <c r="C11" s="10">
        <f>+'Annual Financial Data'!C38</f>
        <v>46967755</v>
      </c>
      <c r="D11" s="10">
        <f>+'Annual Financial Data'!D38</f>
        <v>93000000</v>
      </c>
      <c r="E11" s="10">
        <f>+'Annual Financial Data'!E38</f>
        <v>10000000</v>
      </c>
      <c r="F11" s="10">
        <f>+'Annual Financial Data'!F38</f>
        <v>8100000</v>
      </c>
      <c r="G11" s="10">
        <f>+'Annual Financial Data'!G38</f>
        <v>1440000</v>
      </c>
      <c r="H11" s="10">
        <f>+'Annual Financial Data'!H38</f>
        <v>49625545</v>
      </c>
      <c r="I11" s="10">
        <f>+'Annual Financial Data'!I38</f>
        <v>6000000</v>
      </c>
      <c r="J11" s="10">
        <f>+'Annual Financial Data'!J38</f>
        <v>3000000</v>
      </c>
      <c r="K11" s="10">
        <f>+'Annual Financial Data'!K38</f>
        <v>34500000</v>
      </c>
      <c r="L11" s="10">
        <f>+'Annual Financial Data'!L38</f>
        <v>6000000</v>
      </c>
      <c r="M11" s="10">
        <f>+'Annual Financial Data'!M38</f>
        <v>2891935</v>
      </c>
      <c r="N11" s="10">
        <f>+'Annual Financial Data'!N38</f>
        <v>42803502</v>
      </c>
      <c r="O11" s="10">
        <f>+'Annual Financial Data'!O38</f>
        <v>9500000</v>
      </c>
      <c r="P11" s="10">
        <f>+'Annual Financial Data'!P38</f>
        <v>6000000</v>
      </c>
      <c r="Q11" s="10">
        <f>+'Annual Financial Data'!Q38</f>
        <v>1000000</v>
      </c>
      <c r="R11" s="10">
        <f>+'Annual Financial Data'!R38</f>
        <v>12000000</v>
      </c>
      <c r="S11" s="10">
        <f>+'Annual Financial Data'!S38</f>
        <v>3000000</v>
      </c>
      <c r="T11" s="10">
        <f>+'Annual Financial Data'!T38</f>
        <v>10000000</v>
      </c>
      <c r="U11" s="10">
        <f>+'Annual Financial Data'!U38</f>
        <v>40000000</v>
      </c>
      <c r="V11" s="10">
        <f>+'Annual Financial Data'!V38</f>
        <v>2300000</v>
      </c>
      <c r="W11" s="10">
        <f>+'Annual Financial Data'!W38</f>
        <v>25725258</v>
      </c>
      <c r="X11" s="10">
        <f>+'Annual Financial Data'!X38</f>
        <v>15536535</v>
      </c>
      <c r="Y11" s="10">
        <f>+'Annual Financial Data'!Y38</f>
        <v>8051206</v>
      </c>
      <c r="Z11" s="10">
        <f>+'Annual Financial Data'!Z38</f>
        <v>7928994</v>
      </c>
      <c r="AA11" s="10">
        <f>+'Annual Financial Data'!AA38</f>
        <v>6180371</v>
      </c>
      <c r="AB11" s="10">
        <f>+'Annual Financial Data'!AB38</f>
        <v>2345171</v>
      </c>
      <c r="AC11" s="10">
        <f>+'Annual Financial Data'!AC38</f>
        <v>2500000</v>
      </c>
      <c r="AD11" s="10">
        <f>+'Annual Financial Data'!AD38</f>
        <v>3750000</v>
      </c>
      <c r="AE11" s="10">
        <f>+'Annual Financial Data'!AE38</f>
        <v>10000000</v>
      </c>
      <c r="AF11" s="10">
        <f>+'Annual Financial Data'!AF38</f>
        <v>22278900</v>
      </c>
      <c r="AG11" s="10">
        <f>+'Annual Financial Data'!AG38</f>
        <v>4000000</v>
      </c>
      <c r="AH11" s="10">
        <f>+'Annual Financial Data'!AH38</f>
        <v>30000000</v>
      </c>
      <c r="AI11" s="10">
        <f>+'Annual Financial Data'!AI38</f>
        <v>572509</v>
      </c>
      <c r="AJ11" s="23" t="s">
        <v>183</v>
      </c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</row>
    <row r="12" spans="1:76" x14ac:dyDescent="0.2">
      <c r="A12" s="21" t="s">
        <v>290</v>
      </c>
      <c r="B12" s="42">
        <f>+B7*B11</f>
        <v>1536000</v>
      </c>
      <c r="C12" s="42">
        <f t="shared" ref="C12:AI12" si="0">+C7*C11</f>
        <v>22074844.849999998</v>
      </c>
      <c r="D12" s="42">
        <f t="shared" si="0"/>
        <v>70680000</v>
      </c>
      <c r="E12" s="42">
        <f t="shared" si="0"/>
        <v>6800000.0000000009</v>
      </c>
      <c r="F12" s="42">
        <f t="shared" si="0"/>
        <v>12150000</v>
      </c>
      <c r="G12" s="42">
        <f t="shared" si="0"/>
        <v>1540800</v>
      </c>
      <c r="H12" s="42">
        <f t="shared" si="0"/>
        <v>35234136.949999996</v>
      </c>
      <c r="I12" s="42">
        <f t="shared" si="0"/>
        <v>7800000</v>
      </c>
      <c r="J12" s="42">
        <f t="shared" si="0"/>
        <v>720000</v>
      </c>
      <c r="K12" s="42">
        <f t="shared" si="0"/>
        <v>22770000</v>
      </c>
      <c r="L12" s="42">
        <f t="shared" si="0"/>
        <v>14520000</v>
      </c>
      <c r="M12" s="42">
        <f t="shared" si="0"/>
        <v>1619483.6</v>
      </c>
      <c r="N12" s="42">
        <f t="shared" si="0"/>
        <v>23113891.080000002</v>
      </c>
      <c r="O12" s="42">
        <f t="shared" si="0"/>
        <v>26410000</v>
      </c>
      <c r="P12" s="42">
        <f t="shared" si="0"/>
        <v>5640000</v>
      </c>
      <c r="Q12" s="42">
        <f t="shared" si="0"/>
        <v>1680000</v>
      </c>
      <c r="R12" s="42">
        <f t="shared" si="0"/>
        <v>3120000</v>
      </c>
      <c r="S12" s="42">
        <f t="shared" si="0"/>
        <v>1290000</v>
      </c>
      <c r="T12" s="42">
        <f t="shared" si="0"/>
        <v>3900000</v>
      </c>
      <c r="U12" s="42">
        <f t="shared" si="0"/>
        <v>22000000</v>
      </c>
      <c r="V12" s="42">
        <f t="shared" si="0"/>
        <v>1817000</v>
      </c>
      <c r="W12" s="42">
        <f t="shared" si="0"/>
        <v>20065701.240000002</v>
      </c>
      <c r="X12" s="42">
        <f t="shared" si="0"/>
        <v>6836075.4000000004</v>
      </c>
      <c r="Y12" s="42">
        <f t="shared" si="0"/>
        <v>2254337.6800000002</v>
      </c>
      <c r="Z12" s="42">
        <f t="shared" si="0"/>
        <v>6818934.8399999999</v>
      </c>
      <c r="AA12" s="42">
        <f t="shared" si="0"/>
        <v>3090185.5</v>
      </c>
      <c r="AB12" s="42">
        <f t="shared" si="0"/>
        <v>867713.27</v>
      </c>
      <c r="AC12" s="42">
        <f t="shared" si="0"/>
        <v>3025000</v>
      </c>
      <c r="AD12" s="42">
        <f t="shared" si="0"/>
        <v>2925000</v>
      </c>
      <c r="AE12" s="42">
        <f t="shared" si="0"/>
        <v>7200000</v>
      </c>
      <c r="AF12" s="42">
        <f t="shared" si="0"/>
        <v>25175156.999999996</v>
      </c>
      <c r="AG12" s="42">
        <f t="shared" si="0"/>
        <v>1080000</v>
      </c>
      <c r="AH12" s="42">
        <f t="shared" si="0"/>
        <v>4200000</v>
      </c>
      <c r="AI12" s="42">
        <f t="shared" si="0"/>
        <v>2519039.6</v>
      </c>
      <c r="AJ12" s="23" t="s">
        <v>291</v>
      </c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</row>
    <row r="13" spans="1:76" x14ac:dyDescent="0.2">
      <c r="A13" s="21" t="s">
        <v>164</v>
      </c>
      <c r="B13" s="11">
        <v>46022</v>
      </c>
      <c r="C13" s="11">
        <v>46022</v>
      </c>
      <c r="D13" s="11">
        <v>46022</v>
      </c>
      <c r="E13" s="11">
        <v>46022</v>
      </c>
      <c r="F13" s="11">
        <v>46022</v>
      </c>
      <c r="G13" s="11">
        <v>46022</v>
      </c>
      <c r="H13" s="11">
        <v>46022</v>
      </c>
      <c r="I13" s="11">
        <v>46022</v>
      </c>
      <c r="J13" s="11">
        <v>46022</v>
      </c>
      <c r="K13" s="11">
        <v>46022</v>
      </c>
      <c r="L13" s="11">
        <v>46022</v>
      </c>
      <c r="M13" s="11">
        <v>46022</v>
      </c>
      <c r="N13" s="11">
        <v>46022</v>
      </c>
      <c r="O13" s="11">
        <v>46022</v>
      </c>
      <c r="P13" s="11">
        <v>46022</v>
      </c>
      <c r="Q13" s="11">
        <v>46022</v>
      </c>
      <c r="R13" s="11">
        <v>46022</v>
      </c>
      <c r="S13" s="11">
        <v>46022</v>
      </c>
      <c r="T13" s="11">
        <v>46022</v>
      </c>
      <c r="U13" s="11">
        <v>46022</v>
      </c>
      <c r="V13" s="11">
        <v>46022</v>
      </c>
      <c r="W13" s="11">
        <v>46022</v>
      </c>
      <c r="X13" s="11">
        <v>46022</v>
      </c>
      <c r="Y13" s="11">
        <v>46022</v>
      </c>
      <c r="Z13" s="11">
        <v>46022</v>
      </c>
      <c r="AA13" s="11">
        <v>46022</v>
      </c>
      <c r="AB13" s="11">
        <v>46022</v>
      </c>
      <c r="AC13" s="11">
        <v>46022</v>
      </c>
      <c r="AD13" s="11">
        <v>46022</v>
      </c>
      <c r="AE13" s="11">
        <v>46022</v>
      </c>
      <c r="AF13" s="11">
        <v>46022</v>
      </c>
      <c r="AG13" s="11">
        <v>46022</v>
      </c>
      <c r="AH13" s="11">
        <v>46022</v>
      </c>
      <c r="AI13" s="11">
        <v>46022</v>
      </c>
      <c r="AJ13" s="23" t="s">
        <v>184</v>
      </c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</row>
    <row r="14" spans="1:76" x14ac:dyDescent="0.2">
      <c r="A14" s="43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4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</row>
    <row r="15" spans="1:76" x14ac:dyDescent="0.2"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</row>
    <row r="16" spans="1:76" ht="15" x14ac:dyDescent="0.2">
      <c r="A16" s="7" t="s">
        <v>165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8" t="s">
        <v>185</v>
      </c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</row>
    <row r="17" spans="1:76" x14ac:dyDescent="0.2">
      <c r="A17" s="18" t="s">
        <v>166</v>
      </c>
      <c r="B17" s="24">
        <f>+B9/B11*100</f>
        <v>448.42233333333337</v>
      </c>
      <c r="C17" s="24">
        <f t="shared" ref="C17:AI17" si="1">+C9/C11*100</f>
        <v>28.906044157316014</v>
      </c>
      <c r="D17" s="24">
        <f t="shared" si="1"/>
        <v>79.905311827956993</v>
      </c>
      <c r="E17" s="24">
        <f t="shared" si="1"/>
        <v>185.67889</v>
      </c>
      <c r="F17" s="24">
        <f t="shared" si="1"/>
        <v>183.33232098765433</v>
      </c>
      <c r="G17" s="24">
        <f t="shared" si="1"/>
        <v>44.784166666666671</v>
      </c>
      <c r="H17" s="24">
        <f t="shared" si="1"/>
        <v>12.894667454029976</v>
      </c>
      <c r="I17" s="24">
        <f t="shared" si="1"/>
        <v>9.1273499999999999</v>
      </c>
      <c r="J17" s="24">
        <f t="shared" si="1"/>
        <v>65.541766666666661</v>
      </c>
      <c r="K17" s="24">
        <f t="shared" si="1"/>
        <v>15.718440579710144</v>
      </c>
      <c r="L17" s="24">
        <f t="shared" si="1"/>
        <v>11.254049999999999</v>
      </c>
      <c r="M17" s="24">
        <f t="shared" si="1"/>
        <v>40.437630859614757</v>
      </c>
      <c r="N17" s="24">
        <f t="shared" si="1"/>
        <v>115.04245610557753</v>
      </c>
      <c r="O17" s="24">
        <f t="shared" si="1"/>
        <v>22.896589473684212</v>
      </c>
      <c r="P17" s="24">
        <f t="shared" si="1"/>
        <v>3.1559999999999997</v>
      </c>
      <c r="Q17" s="24">
        <f t="shared" si="1"/>
        <v>11.9735</v>
      </c>
      <c r="R17" s="24">
        <f t="shared" si="1"/>
        <v>18.095124999999999</v>
      </c>
      <c r="S17" s="24">
        <f t="shared" si="1"/>
        <v>195.21946666666668</v>
      </c>
      <c r="T17" s="24">
        <f t="shared" si="1"/>
        <v>7.2365700000000004</v>
      </c>
      <c r="U17" s="24">
        <f t="shared" si="1"/>
        <v>30.774394999999998</v>
      </c>
      <c r="V17" s="24">
        <f t="shared" si="1"/>
        <v>87.250043478260878</v>
      </c>
      <c r="W17" s="24">
        <f t="shared" si="1"/>
        <v>110.68159160930475</v>
      </c>
      <c r="X17" s="24">
        <f t="shared" si="1"/>
        <v>34.03847125501278</v>
      </c>
      <c r="Y17" s="24">
        <f t="shared" si="1"/>
        <v>88.373207690872647</v>
      </c>
      <c r="Z17" s="24">
        <f t="shared" si="1"/>
        <v>0.66237911139799077</v>
      </c>
      <c r="AA17" s="24">
        <f t="shared" si="1"/>
        <v>45.211250263131454</v>
      </c>
      <c r="AB17" s="24">
        <f t="shared" si="1"/>
        <v>234.58135888598318</v>
      </c>
      <c r="AC17" s="24">
        <f t="shared" si="1"/>
        <v>48.905799999999999</v>
      </c>
      <c r="AD17" s="24">
        <f t="shared" si="1"/>
        <v>72.461759999999998</v>
      </c>
      <c r="AE17" s="24">
        <f t="shared" si="1"/>
        <v>10.86106</v>
      </c>
      <c r="AF17" s="24">
        <f t="shared" si="1"/>
        <v>61.2226231995296</v>
      </c>
      <c r="AG17" s="24">
        <f t="shared" si="1"/>
        <v>4.4542999999999999</v>
      </c>
      <c r="AH17" s="24">
        <f t="shared" si="1"/>
        <v>44.277670000000001</v>
      </c>
      <c r="AI17" s="24">
        <f t="shared" si="1"/>
        <v>43.233032144472837</v>
      </c>
      <c r="AJ17" s="14" t="s">
        <v>186</v>
      </c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</row>
    <row r="18" spans="1:76" x14ac:dyDescent="0.2">
      <c r="A18" s="19" t="s">
        <v>195</v>
      </c>
      <c r="B18" s="25">
        <f>+'Annual Financial Data'!B97/'Financial Ratios'!B11</f>
        <v>1.5905833333333334E-2</v>
      </c>
      <c r="C18" s="25">
        <f>+'Annual Financial Data'!C97/'Financial Ratios'!C11</f>
        <v>-2.3069018308411802E-3</v>
      </c>
      <c r="D18" s="25">
        <f>+'Annual Financial Data'!D97/'Financial Ratios'!D11</f>
        <v>3.280288172043011E-2</v>
      </c>
      <c r="E18" s="25">
        <f>+'Annual Financial Data'!E97/'Financial Ratios'!E11</f>
        <v>1.9045699999999999E-2</v>
      </c>
      <c r="F18" s="25">
        <f>+'Annual Financial Data'!F97/'Financial Ratios'!F11</f>
        <v>0.12571469135802468</v>
      </c>
      <c r="G18" s="25">
        <f>+'Annual Financial Data'!G97/'Financial Ratios'!G11</f>
        <v>-6.2580555555555556E-2</v>
      </c>
      <c r="H18" s="25">
        <f>+'Annual Financial Data'!H97/'Financial Ratios'!H11</f>
        <v>-7.4217824711043478E-4</v>
      </c>
      <c r="I18" s="25">
        <f>+'Annual Financial Data'!I97/'Financial Ratios'!I11</f>
        <v>6.3029000000000002E-2</v>
      </c>
      <c r="J18" s="25">
        <f>+'Annual Financial Data'!J97/'Financial Ratios'!J11</f>
        <v>-5.5070000000000001E-2</v>
      </c>
      <c r="K18" s="25">
        <f>+'Annual Financial Data'!K97/'Financial Ratios'!K11</f>
        <v>2.1095507246376811E-2</v>
      </c>
      <c r="L18" s="25">
        <f>+'Annual Financial Data'!L97/'Financial Ratios'!L11</f>
        <v>0.16855616666666667</v>
      </c>
      <c r="M18" s="25">
        <f>+'Annual Financial Data'!M97/'Financial Ratios'!M11</f>
        <v>-7.6920815993443839E-3</v>
      </c>
      <c r="N18" s="25">
        <f>+'Annual Financial Data'!N97/'Financial Ratios'!N11</f>
        <v>-6.4204162547260732E-2</v>
      </c>
      <c r="O18" s="25">
        <f>+'Annual Financial Data'!O97/'Financial Ratios'!O11</f>
        <v>7.5786315789473681E-3</v>
      </c>
      <c r="P18" s="25">
        <f>+'Annual Financial Data'!P97/'Financial Ratios'!P11</f>
        <v>2.9206166666666665E-2</v>
      </c>
      <c r="Q18" s="25">
        <f>+'Annual Financial Data'!Q97/'Financial Ratios'!Q11</f>
        <v>0.22694800000000001</v>
      </c>
      <c r="R18" s="25">
        <f>+'Annual Financial Data'!R97/'Financial Ratios'!R11</f>
        <v>-2.0915E-3</v>
      </c>
      <c r="S18" s="25">
        <f>+'Annual Financial Data'!S97/'Financial Ratios'!S11</f>
        <v>-2.8785666666666668E-2</v>
      </c>
      <c r="T18" s="25">
        <f>+'Annual Financial Data'!T97/'Financial Ratios'!T11</f>
        <v>1.6520400000000001E-2</v>
      </c>
      <c r="U18" s="25">
        <f>+'Annual Financial Data'!U97/'Financial Ratios'!U11</f>
        <v>-2.6001224999999999E-2</v>
      </c>
      <c r="V18" s="25">
        <f>+'Annual Financial Data'!V97/'Financial Ratios'!V11</f>
        <v>1.0557391304347826E-2</v>
      </c>
      <c r="W18" s="25">
        <f>+'Annual Financial Data'!W97/'Financial Ratios'!W11</f>
        <v>5.7570423589143403E-2</v>
      </c>
      <c r="X18" s="25">
        <f>+'Annual Financial Data'!X97/'Financial Ratios'!X11</f>
        <v>-5.0489250016171557E-2</v>
      </c>
      <c r="Y18" s="25">
        <f>+'Annual Financial Data'!Y97/'Financial Ratios'!Y11</f>
        <v>-9.5599715123423745E-2</v>
      </c>
      <c r="Z18" s="25">
        <f>+'Annual Financial Data'!Z97/'Financial Ratios'!Z11</f>
        <v>6.9959694760772934E-3</v>
      </c>
      <c r="AA18" s="25">
        <f>+'Annual Financial Data'!AA97/'Financial Ratios'!AA11</f>
        <v>-5.9295793084266296E-3</v>
      </c>
      <c r="AB18" s="25">
        <f>+'Annual Financial Data'!AB97/'Financial Ratios'!AB11</f>
        <v>-2.1698630931390503E-2</v>
      </c>
      <c r="AC18" s="25">
        <f>+'Annual Financial Data'!AC97/'Financial Ratios'!AC11</f>
        <v>0.1771008</v>
      </c>
      <c r="AD18" s="25">
        <f>+'Annual Financial Data'!AD97/'Financial Ratios'!AD11</f>
        <v>-2.2530933333333333E-2</v>
      </c>
      <c r="AE18" s="25">
        <f>+'Annual Financial Data'!AE97/'Financial Ratios'!AE11</f>
        <v>-2.24052E-2</v>
      </c>
      <c r="AF18" s="25">
        <f>+'Annual Financial Data'!AF97/'Financial Ratios'!AF11</f>
        <v>7.5843780437992905E-2</v>
      </c>
      <c r="AG18" s="25">
        <f>+'Annual Financial Data'!AG97/'Financial Ratios'!AG11</f>
        <v>1.088925E-2</v>
      </c>
      <c r="AH18" s="25">
        <f>+'Annual Financial Data'!AH97/'Financial Ratios'!AH11</f>
        <v>-9.0383066666666664E-2</v>
      </c>
      <c r="AI18" s="25">
        <f>+'Annual Financial Data'!AI97/'Financial Ratios'!AI11</f>
        <v>-2.0261690209236885E-3</v>
      </c>
      <c r="AJ18" s="15" t="s">
        <v>187</v>
      </c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</row>
    <row r="19" spans="1:76" x14ac:dyDescent="0.2">
      <c r="A19" s="19" t="s">
        <v>167</v>
      </c>
      <c r="B19" s="25">
        <f>+'Annual Financial Data'!B51/'Financial Ratios'!B11</f>
        <v>1.7614183333333333</v>
      </c>
      <c r="C19" s="25">
        <f>+'Annual Financial Data'!C51/'Financial Ratios'!C11</f>
        <v>0.56853366740650046</v>
      </c>
      <c r="D19" s="25">
        <f>+'Annual Financial Data'!D51/'Financial Ratios'!D11</f>
        <v>1.1613238817204301</v>
      </c>
      <c r="E19" s="25">
        <f>+'Annual Financial Data'!E51/'Financial Ratios'!E11</f>
        <v>0.60154750000000001</v>
      </c>
      <c r="F19" s="25">
        <f>+'Annual Financial Data'!F51/'Financial Ratios'!F11</f>
        <v>1.7240238271604937</v>
      </c>
      <c r="G19" s="25">
        <f>+'Annual Financial Data'!G51/'Financial Ratios'!G11</f>
        <v>0.53498611111111116</v>
      </c>
      <c r="H19" s="25">
        <f>+'Annual Financial Data'!H51/'Financial Ratios'!H11</f>
        <v>0.52726244114800147</v>
      </c>
      <c r="I19" s="25">
        <f>+'Annual Financial Data'!I51/'Financial Ratios'!I11</f>
        <v>1.5174945</v>
      </c>
      <c r="J19" s="25">
        <f>+'Annual Financial Data'!J51/'Financial Ratios'!J11</f>
        <v>0.89596833333333337</v>
      </c>
      <c r="K19" s="25">
        <f>+'Annual Financial Data'!K51/'Financial Ratios'!K11</f>
        <v>1.1093440000000001</v>
      </c>
      <c r="L19" s="25">
        <f>+'Annual Financial Data'!L51/'Financial Ratios'!L11</f>
        <v>1.9552911666666666</v>
      </c>
      <c r="M19" s="25">
        <f>+'Annual Financial Data'!M51/'Financial Ratios'!M11</f>
        <v>1.0384216796020658</v>
      </c>
      <c r="N19" s="25">
        <f>+'Annual Financial Data'!N51/'Financial Ratios'!N11</f>
        <v>0.93170161637708993</v>
      </c>
      <c r="O19" s="25">
        <f>+'Annual Financial Data'!O51/'Financial Ratios'!O11</f>
        <v>0.92620000000000002</v>
      </c>
      <c r="P19" s="25">
        <f>+'Annual Financial Data'!P51/'Financial Ratios'!P11</f>
        <v>1.1565728333333334</v>
      </c>
      <c r="Q19" s="25">
        <f>+'Annual Financial Data'!Q51/'Financial Ratios'!Q11</f>
        <v>1.5060020000000001</v>
      </c>
      <c r="R19" s="25">
        <f>+'Annual Financial Data'!R51/'Financial Ratios'!R11</f>
        <v>0.65560225000000005</v>
      </c>
      <c r="S19" s="25">
        <f>+'Annual Financial Data'!S51/'Financial Ratios'!S11</f>
        <v>0.64274666666666669</v>
      </c>
      <c r="T19" s="25">
        <f>+'Annual Financial Data'!T51/'Financial Ratios'!T11</f>
        <v>0.95327189999999995</v>
      </c>
      <c r="U19" s="25">
        <f>+'Annual Financial Data'!U51/'Financial Ratios'!U11</f>
        <v>1.1010551749999999</v>
      </c>
      <c r="V19" s="25">
        <f>+'Annual Financial Data'!V51/'Financial Ratios'!V11</f>
        <v>1.0835734782608695</v>
      </c>
      <c r="W19" s="25">
        <f>+'Annual Financial Data'!W51/'Financial Ratios'!W11</f>
        <v>1.1018465587400523</v>
      </c>
      <c r="X19" s="25">
        <f>+'Annual Financial Data'!X51/'Financial Ratios'!X11</f>
        <v>1.0265518662945117</v>
      </c>
      <c r="Y19" s="25">
        <f>+'Annual Financial Data'!Y51/'Financial Ratios'!Y11</f>
        <v>0.45748860481274484</v>
      </c>
      <c r="Z19" s="25">
        <f>+'Annual Financial Data'!Z51/'Financial Ratios'!Z11</f>
        <v>0.98797842450126716</v>
      </c>
      <c r="AA19" s="25">
        <f>+'Annual Financial Data'!AA51/'Financial Ratios'!AA11</f>
        <v>1.0682486536811464</v>
      </c>
      <c r="AB19" s="25">
        <f>+'Annual Financial Data'!AB51/'Financial Ratios'!AB11</f>
        <v>0.48563750788322047</v>
      </c>
      <c r="AC19" s="25">
        <f>+'Annual Financial Data'!AC51/'Financial Ratios'!AC11</f>
        <v>1.3531960000000001</v>
      </c>
      <c r="AD19" s="25">
        <f>+'Annual Financial Data'!AD51/'Financial Ratios'!AD11</f>
        <v>0.96851146666666665</v>
      </c>
      <c r="AE19" s="25">
        <f>+'Annual Financial Data'!AE51/'Financial Ratios'!AE11</f>
        <v>1.0506205</v>
      </c>
      <c r="AF19" s="25">
        <f>+'Annual Financial Data'!AF51/'Financial Ratios'!AF11</f>
        <v>1.7212983136510331</v>
      </c>
      <c r="AG19" s="25">
        <f>+'Annual Financial Data'!AG51/'Financial Ratios'!AG11</f>
        <v>0.57497849999999995</v>
      </c>
      <c r="AH19" s="25">
        <f>+'Annual Financial Data'!AH51/'Financial Ratios'!AH11</f>
        <v>1.0818621333333334</v>
      </c>
      <c r="AI19" s="25">
        <f>+'Annual Financial Data'!AI51/'Financial Ratios'!AI11</f>
        <v>0.2905491442055933</v>
      </c>
      <c r="AJ19" s="15" t="s">
        <v>193</v>
      </c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</row>
    <row r="20" spans="1:76" x14ac:dyDescent="0.2">
      <c r="A20" s="19" t="s">
        <v>168</v>
      </c>
      <c r="B20" s="25">
        <f>+B12/'Annual Financial Data'!B97</f>
        <v>80.47362078901871</v>
      </c>
      <c r="C20" s="25" t="s">
        <v>296</v>
      </c>
      <c r="D20" s="25">
        <f>+D12/'Annual Financial Data'!D97</f>
        <v>23.168696167527898</v>
      </c>
      <c r="E20" s="25">
        <f>+E12/'Annual Financial Data'!E97</f>
        <v>35.703597137411599</v>
      </c>
      <c r="F20" s="25">
        <f>+F12/'Annual Financial Data'!F97</f>
        <v>11.931779681406752</v>
      </c>
      <c r="G20" s="25" t="s">
        <v>296</v>
      </c>
      <c r="H20" s="25" t="s">
        <v>296</v>
      </c>
      <c r="I20" s="25">
        <f>+I12/'Annual Financial Data'!I97</f>
        <v>20.625426391026352</v>
      </c>
      <c r="J20" s="25" t="s">
        <v>296</v>
      </c>
      <c r="K20" s="25">
        <f>+K12/'Annual Financial Data'!K97</f>
        <v>31.286282538352147</v>
      </c>
      <c r="L20" s="25">
        <f>+L12/'Annual Financial Data'!L97</f>
        <v>14.357232060134258</v>
      </c>
      <c r="M20" s="25" t="s">
        <v>296</v>
      </c>
      <c r="N20" s="25" t="s">
        <v>296</v>
      </c>
      <c r="O20" s="25">
        <f>+O12/'Annual Financial Data'!O97</f>
        <v>366.82083975721213</v>
      </c>
      <c r="P20" s="25">
        <f>+P12/'Annual Financial Data'!P97</f>
        <v>32.184983764844183</v>
      </c>
      <c r="Q20" s="25">
        <f>+Q12/'Annual Financial Data'!Q97</f>
        <v>7.4025768017343179</v>
      </c>
      <c r="R20" s="25" t="s">
        <v>296</v>
      </c>
      <c r="S20" s="25" t="s">
        <v>296</v>
      </c>
      <c r="T20" s="25">
        <f>+T12/'Annual Financial Data'!T97</f>
        <v>23.607176581680832</v>
      </c>
      <c r="U20" s="25" t="s">
        <v>296</v>
      </c>
      <c r="V20" s="25">
        <f>+V12/'Annual Financial Data'!V97</f>
        <v>74.829091508113009</v>
      </c>
      <c r="W20" s="25">
        <f>+W12/'Annual Financial Data'!W97</f>
        <v>13.548623605178616</v>
      </c>
      <c r="X20" s="25" t="s">
        <v>296</v>
      </c>
      <c r="Y20" s="25" t="s">
        <v>296</v>
      </c>
      <c r="Z20" s="25">
        <f>+Z12/'Annual Financial Data'!Z97</f>
        <v>122.9279234194444</v>
      </c>
      <c r="AA20" s="25" t="s">
        <v>296</v>
      </c>
      <c r="AB20" s="25" t="s">
        <v>296</v>
      </c>
      <c r="AC20" s="25">
        <f>+AC12/'Annual Financial Data'!AC97</f>
        <v>6.832267273778549</v>
      </c>
      <c r="AD20" s="25" t="s">
        <v>296</v>
      </c>
      <c r="AE20" s="25" t="s">
        <v>296</v>
      </c>
      <c r="AF20" s="25">
        <f>+AF12/'Annual Financial Data'!AF97</f>
        <v>14.899046348617162</v>
      </c>
      <c r="AG20" s="25">
        <f>+AG12/'Annual Financial Data'!AG97</f>
        <v>24.795096080997315</v>
      </c>
      <c r="AH20" s="25" t="s">
        <v>296</v>
      </c>
      <c r="AI20" s="25" t="s">
        <v>296</v>
      </c>
      <c r="AJ20" s="15" t="s">
        <v>188</v>
      </c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</row>
    <row r="21" spans="1:76" x14ac:dyDescent="0.2">
      <c r="A21" s="19" t="s">
        <v>169</v>
      </c>
      <c r="B21" s="25">
        <f>+B12/'Annual Financial Data'!B51</f>
        <v>0.72668711104971273</v>
      </c>
      <c r="C21" s="25">
        <f>+C12/'Annual Financial Data'!C51</f>
        <v>0.82668806958084828</v>
      </c>
      <c r="D21" s="25">
        <f>+D12/'Annual Financial Data'!D51</f>
        <v>0.65442553275844684</v>
      </c>
      <c r="E21" s="25">
        <f>+E12/'Annual Financial Data'!E51</f>
        <v>1.1304177974307932</v>
      </c>
      <c r="F21" s="25">
        <f>+F12/'Annual Financial Data'!F51</f>
        <v>0.87005758062551486</v>
      </c>
      <c r="G21" s="25">
        <f>+G12/'Annual Financial Data'!G51</f>
        <v>2.0000519224278928</v>
      </c>
      <c r="H21" s="25">
        <f>+H12/'Annual Financial Data'!H51</f>
        <v>1.3465779934070903</v>
      </c>
      <c r="I21" s="25">
        <f>+I12/'Annual Financial Data'!I51</f>
        <v>0.85667526307344111</v>
      </c>
      <c r="J21" s="25">
        <f>+J12/'Annual Financial Data'!J51</f>
        <v>0.26786660986902439</v>
      </c>
      <c r="K21" s="25">
        <f>+K12/'Annual Financial Data'!K51</f>
        <v>0.59494620244036112</v>
      </c>
      <c r="L21" s="25">
        <f>+L12/'Annual Financial Data'!L51</f>
        <v>1.2376673312167403</v>
      </c>
      <c r="M21" s="25">
        <f>+M12/'Annual Financial Data'!M51</f>
        <v>0.5392799582291059</v>
      </c>
      <c r="N21" s="25">
        <f>+N12/'Annual Financial Data'!N51</f>
        <v>0.57958469804934254</v>
      </c>
      <c r="O21" s="25">
        <f>+O12/'Annual Financial Data'!O51</f>
        <v>3.0015115525804363</v>
      </c>
      <c r="P21" s="25">
        <f>+P12/'Annual Financial Data'!P51</f>
        <v>0.8127460484186253</v>
      </c>
      <c r="Q21" s="25">
        <f>+Q12/'Annual Financial Data'!Q51</f>
        <v>1.1155363671495788</v>
      </c>
      <c r="R21" s="25">
        <f>+R12/'Annual Financial Data'!R51</f>
        <v>0.39658192143178278</v>
      </c>
      <c r="S21" s="25">
        <f>+S12/'Annual Financial Data'!S51</f>
        <v>0.66900385844085797</v>
      </c>
      <c r="T21" s="25">
        <f>+T12/'Annual Financial Data'!T51</f>
        <v>0.40911727283684751</v>
      </c>
      <c r="U21" s="25">
        <f>+U12/'Annual Financial Data'!U51</f>
        <v>0.49952083463937219</v>
      </c>
      <c r="V21" s="25">
        <f>+V12/'Annual Financial Data'!V51</f>
        <v>0.72906915483751633</v>
      </c>
      <c r="W21" s="25">
        <f>+W12/'Annual Financial Data'!W51</f>
        <v>0.70790256030923249</v>
      </c>
      <c r="X21" s="25">
        <f>+X12/'Annual Financial Data'!X51</f>
        <v>0.42861935616389657</v>
      </c>
      <c r="Y21" s="25">
        <f>+Y12/'Annual Financial Data'!Y51</f>
        <v>0.61203710224565511</v>
      </c>
      <c r="Z21" s="25">
        <f>+Z12/'Annual Financial Data'!Z51</f>
        <v>0.87046435293779734</v>
      </c>
      <c r="AA21" s="25">
        <f>+AA12/'Annual Financial Data'!AA51</f>
        <v>0.46805582040943189</v>
      </c>
      <c r="AB21" s="25">
        <f>+AB12/'Annual Financial Data'!AB51</f>
        <v>0.76188513859389251</v>
      </c>
      <c r="AC21" s="25">
        <f>+AC12/'Annual Financial Data'!AC51</f>
        <v>0.8941794093390758</v>
      </c>
      <c r="AD21" s="25">
        <f>+AD12/'Annual Financial Data'!AD51</f>
        <v>0.80535959236965149</v>
      </c>
      <c r="AE21" s="25">
        <f>+AE12/'Annual Financial Data'!AE51</f>
        <v>0.68530930055143602</v>
      </c>
      <c r="AF21" s="25">
        <f>+AF12/'Annual Financial Data'!AF51</f>
        <v>0.65648121016464911</v>
      </c>
      <c r="AG21" s="25">
        <f>+AG12/'Annual Financial Data'!AG51</f>
        <v>0.4695827757037872</v>
      </c>
      <c r="AH21" s="24">
        <f>+AH12/'Annual Financial Data'!AH51</f>
        <v>0.12940650724935254</v>
      </c>
      <c r="AI21" s="25">
        <f>+AI12/'Annual Financial Data'!AI51</f>
        <v>15.14373760084645</v>
      </c>
      <c r="AJ21" s="15" t="s">
        <v>194</v>
      </c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</row>
    <row r="22" spans="1:76" x14ac:dyDescent="0.2">
      <c r="A22" s="20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16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</row>
    <row r="23" spans="1:76" x14ac:dyDescent="0.2">
      <c r="A23" s="19" t="s">
        <v>170</v>
      </c>
      <c r="B23" s="25">
        <f>+'Annual Financial Data'!B96/'Annual Financial Data'!B37*100</f>
        <v>0.88054573813925141</v>
      </c>
      <c r="C23" s="25">
        <f>+'Annual Financial Data'!C96/'Annual Financial Data'!C37*100</f>
        <v>-9.9437205431104278E-2</v>
      </c>
      <c r="D23" s="25">
        <f>+'Annual Financial Data'!D96/'Annual Financial Data'!D37*100</f>
        <v>2.5574206135226456</v>
      </c>
      <c r="E23" s="25">
        <f>+'Annual Financial Data'!E96/'Annual Financial Data'!E37*100</f>
        <v>2.1508544490276957</v>
      </c>
      <c r="F23" s="25">
        <f>+'Annual Financial Data'!F96/'Annual Financial Data'!F37*100</f>
        <v>6.0324266428439621</v>
      </c>
      <c r="G23" s="25">
        <f>+'Annual Financial Data'!G96/'Annual Financial Data'!G37*100</f>
        <v>-8.0248128395580647</v>
      </c>
      <c r="H23" s="25">
        <f>+'Annual Financial Data'!H96/'Annual Financial Data'!H37*100</f>
        <v>0.89957269607099499</v>
      </c>
      <c r="I23" s="25">
        <f>+'Annual Financial Data'!I96/'Annual Financial Data'!I37*100</f>
        <v>3.9605750119757506</v>
      </c>
      <c r="J23" s="25">
        <f>+'Annual Financial Data'!J96/'Annual Financial Data'!J37*100</f>
        <v>-2.9464833655934708</v>
      </c>
      <c r="K23" s="25">
        <f>+'Annual Financial Data'!K96/'Annual Financial Data'!K37*100</f>
        <v>1.8244869591655051</v>
      </c>
      <c r="L23" s="25">
        <f>+'Annual Financial Data'!L96/'Annual Financial Data'!L37*100</f>
        <v>8.0114435953770915</v>
      </c>
      <c r="M23" s="25">
        <f>+'Annual Financial Data'!M96/'Annual Financial Data'!M37*100</f>
        <v>-0.23173127797221538</v>
      </c>
      <c r="N23" s="25">
        <f>+'Annual Financial Data'!N96/'Annual Financial Data'!N37*100</f>
        <v>-5.0328764876986343</v>
      </c>
      <c r="O23" s="25">
        <f>+'Annual Financial Data'!O96/'Annual Financial Data'!O37*100</f>
        <v>0.73072940591862701</v>
      </c>
      <c r="P23" s="25">
        <f>+'Annual Financial Data'!P96/'Annual Financial Data'!P37*100</f>
        <v>2.451366663108832</v>
      </c>
      <c r="Q23" s="25">
        <f>+'Annual Financial Data'!Q96/'Annual Financial Data'!Q37*100</f>
        <v>13.922301889940764</v>
      </c>
      <c r="R23" s="25">
        <f>+'Annual Financial Data'!R96/'Annual Financial Data'!R37*100</f>
        <v>-0.30155763928597479</v>
      </c>
      <c r="S23" s="25">
        <f>+'Annual Financial Data'!S96/'Annual Financial Data'!S37*100</f>
        <v>-4.4394692603883383</v>
      </c>
      <c r="T23" s="25">
        <f>+'Annual Financial Data'!T96/'Annual Financial Data'!T37*100</f>
        <v>1.7293292584120619</v>
      </c>
      <c r="U23" s="25">
        <f>+'Annual Financial Data'!U96/'Annual Financial Data'!U37*100</f>
        <v>-1.3038187088392701</v>
      </c>
      <c r="V23" s="25">
        <f>+'Annual Financial Data'!V96/'Annual Financial Data'!V37*100</f>
        <v>0.95438546843771543</v>
      </c>
      <c r="W23" s="25">
        <f>+'Annual Financial Data'!W96/'Annual Financial Data'!W37*100</f>
        <v>4.6494600739145744</v>
      </c>
      <c r="X23" s="25">
        <f>+'Annual Financial Data'!X96/'Annual Financial Data'!X37*100</f>
        <v>-1.7138127881388452</v>
      </c>
      <c r="Y23" s="25">
        <f>+'Annual Financial Data'!Y96/'Annual Financial Data'!Y37*100</f>
        <v>-19.486066462344233</v>
      </c>
      <c r="Z23" s="25">
        <f>+'Annual Financial Data'!Z96/'Annual Financial Data'!Z37*100</f>
        <v>0.69354085922249553</v>
      </c>
      <c r="AA23" s="25">
        <f>+'Annual Financial Data'!AA96/'Annual Financial Data'!AA37*100</f>
        <v>-0.52912612107396706</v>
      </c>
      <c r="AB23" s="25">
        <f>+'Annual Financial Data'!AB96/'Annual Financial Data'!AB37*100</f>
        <v>-4.3913720718505003</v>
      </c>
      <c r="AC23" s="25">
        <f>+'Annual Financial Data'!AC96/'Annual Financial Data'!AC37*100</f>
        <v>11.848531096533447</v>
      </c>
      <c r="AD23" s="25">
        <f>+'Annual Financial Data'!AD96/'Annual Financial Data'!AD37*100</f>
        <v>-1.9064537739508252</v>
      </c>
      <c r="AE23" s="25">
        <f>+'Annual Financial Data'!AE96/'Annual Financial Data'!AE37*100</f>
        <v>-2.0591706905379445</v>
      </c>
      <c r="AF23" s="25">
        <f>+'Annual Financial Data'!AF96/'Annual Financial Data'!AF37*100</f>
        <v>3.7864401639324607</v>
      </c>
      <c r="AG23" s="25">
        <f>+'Annual Financial Data'!AG96/'Annual Financial Data'!AG37*100</f>
        <v>0.99372173738067837</v>
      </c>
      <c r="AH23" s="25">
        <f>+'Annual Financial Data'!AH96/'Annual Financial Data'!AH37*100</f>
        <v>-11.221188383840525</v>
      </c>
      <c r="AI23" s="25">
        <f>+'Annual Financial Data'!AI96/'Annual Financial Data'!AI37*100</f>
        <v>-0.58779712891505831</v>
      </c>
      <c r="AJ23" s="15" t="s">
        <v>189</v>
      </c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</row>
    <row r="24" spans="1:76" x14ac:dyDescent="0.2">
      <c r="A24" s="19" t="s">
        <v>171</v>
      </c>
      <c r="B24" s="25">
        <f>+'Annual Financial Data'!B97/'Annual Financial Data'!B51*100</f>
        <v>0.90301281826861113</v>
      </c>
      <c r="C24" s="25">
        <f>+'Annual Financial Data'!C97/'Annual Financial Data'!C51*100</f>
        <v>-0.4057634513299192</v>
      </c>
      <c r="D24" s="25">
        <f>+'Annual Financial Data'!D97/'Annual Financial Data'!D51*100</f>
        <v>2.8246109665664201</v>
      </c>
      <c r="E24" s="25">
        <f>+'Annual Financial Data'!E97/'Annual Financial Data'!E51*100</f>
        <v>3.1661173889011263</v>
      </c>
      <c r="F24" s="25">
        <f>+'Annual Financial Data'!F97/'Annual Financial Data'!F51*100</f>
        <v>7.2919346808030845</v>
      </c>
      <c r="G24" s="25">
        <f>+'Annual Financial Data'!G97/'Annual Financial Data'!G51*100</f>
        <v>-11.69760377995275</v>
      </c>
      <c r="H24" s="25">
        <f>+'Annual Financial Data'!H97/'Annual Financial Data'!H51*100</f>
        <v>-0.1407606894006142</v>
      </c>
      <c r="I24" s="25">
        <f>+'Annual Financial Data'!I97/'Annual Financial Data'!I51*100</f>
        <v>4.15349116586584</v>
      </c>
      <c r="J24" s="25">
        <f>+'Annual Financial Data'!J97/'Annual Financial Data'!J51*100</f>
        <v>-6.1464225856196553</v>
      </c>
      <c r="K24" s="25">
        <f>+'Annual Financial Data'!K97/'Annual Financial Data'!K51*100</f>
        <v>1.9016199886037886</v>
      </c>
      <c r="L24" s="25">
        <f>+'Annual Financial Data'!L97/'Annual Financial Data'!L51*100</f>
        <v>8.6205149156387364</v>
      </c>
      <c r="M24" s="25">
        <f>+'Annual Financial Data'!M97/'Annual Financial Data'!M51*100</f>
        <v>-0.74074740064094879</v>
      </c>
      <c r="N24" s="25">
        <f>+'Annual Financial Data'!N97/'Annual Financial Data'!N51*100</f>
        <v>-6.8910648450861149</v>
      </c>
      <c r="O24" s="25">
        <f>+'Annual Financial Data'!O97/'Annual Financial Data'!O51*100</f>
        <v>0.8182500085237927</v>
      </c>
      <c r="P24" s="25">
        <f>+'Annual Financial Data'!P97/'Annual Financial Data'!P51*100</f>
        <v>2.5252336752967137</v>
      </c>
      <c r="Q24" s="25">
        <f>+'Annual Financial Data'!Q97/'Annual Financial Data'!Q51*100</f>
        <v>15.069568300706107</v>
      </c>
      <c r="R24" s="25">
        <f>+'Annual Financial Data'!R97/'Annual Financial Data'!R51*100</f>
        <v>-0.3190196494902206</v>
      </c>
      <c r="S24" s="25">
        <f>+'Annual Financial Data'!S97/'Annual Financial Data'!S51*100</f>
        <v>-4.4785400157656721</v>
      </c>
      <c r="T24" s="25">
        <f>+'Annual Financial Data'!T97/'Annual Financial Data'!T51*100</f>
        <v>1.7330207677368858</v>
      </c>
      <c r="U24" s="25">
        <f>+'Annual Financial Data'!U97/'Annual Financial Data'!U51*100</f>
        <v>-2.3614824752083834</v>
      </c>
      <c r="V24" s="25">
        <f>+'Annual Financial Data'!V97/'Annual Financial Data'!V51*100</f>
        <v>0.97431245006959666</v>
      </c>
      <c r="W24" s="25">
        <f>+'Annual Financial Data'!W97/'Annual Financial Data'!W51*100</f>
        <v>5.2249038790822615</v>
      </c>
      <c r="X24" s="25">
        <f>+'Annual Financial Data'!X97/'Annual Financial Data'!X51*100</f>
        <v>-4.9183340534385129</v>
      </c>
      <c r="Y24" s="25">
        <f>+'Annual Financial Data'!Y97/'Annual Financial Data'!Y51*100</f>
        <v>-20.896633078446573</v>
      </c>
      <c r="Z24" s="25">
        <f>+'Annual Financial Data'!Z97/'Annual Financial Data'!Z51*100</f>
        <v>0.7081095399030467</v>
      </c>
      <c r="AA24" s="25">
        <f>+'Annual Financial Data'!AA97/'Annual Financial Data'!AA51*100</f>
        <v>-0.55507482157768362</v>
      </c>
      <c r="AB24" s="25">
        <f>+'Annual Financial Data'!AB97/'Annual Financial Data'!AB51*100</f>
        <v>-4.4680714687730205</v>
      </c>
      <c r="AC24" s="25">
        <f>+'Annual Financial Data'!AC97/'Annual Financial Data'!AC51*100</f>
        <v>13.087594110535356</v>
      </c>
      <c r="AD24" s="25">
        <f>+'Annual Financial Data'!AD97/'Annual Financial Data'!AD51*100</f>
        <v>-2.3263465750052728</v>
      </c>
      <c r="AE24" s="25">
        <f>+'Annual Financial Data'!AE97/'Annual Financial Data'!AE51*100</f>
        <v>-2.1325683250993102</v>
      </c>
      <c r="AF24" s="25">
        <f>+'Annual Financial Data'!AF97/'Annual Financial Data'!AF51*100</f>
        <v>4.4061961739288069</v>
      </c>
      <c r="AG24" s="25">
        <f>+'Annual Financial Data'!AG97/'Annual Financial Data'!AG51*100</f>
        <v>1.8938534223453571</v>
      </c>
      <c r="AH24" s="25">
        <f>+'Annual Financial Data'!AH97/'Annual Financial Data'!AH51*100</f>
        <v>-8.3543978370133658</v>
      </c>
      <c r="AI24" s="25">
        <f>+'Annual Financial Data'!AI97/'Annual Financial Data'!AI51*100</f>
        <v>-0.69735845426891585</v>
      </c>
      <c r="AJ24" s="15" t="s">
        <v>190</v>
      </c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</row>
    <row r="25" spans="1:76" x14ac:dyDescent="0.2">
      <c r="A25" s="12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17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</row>
    <row r="26" spans="1:76" x14ac:dyDescent="0.2">
      <c r="A26" s="19" t="s">
        <v>196</v>
      </c>
      <c r="B26" s="25">
        <f>+'Annual Financial Data'!B74/'Annual Financial Data'!B37*100</f>
        <v>2.4880134229364472</v>
      </c>
      <c r="C26" s="25">
        <f>+'Annual Financial Data'!C74/'Annual Financial Data'!C37*100</f>
        <v>40.439356287351828</v>
      </c>
      <c r="D26" s="25">
        <f>+'Annual Financial Data'!D74/'Annual Financial Data'!D37*100</f>
        <v>9.4593682530578445</v>
      </c>
      <c r="E26" s="25">
        <f>+'Annual Financial Data'!E74/'Annual Financial Data'!E37*100</f>
        <v>32.0664970740646</v>
      </c>
      <c r="F26" s="25">
        <f>+'Annual Financial Data'!F74/'Annual Financial Data'!F37*100</f>
        <v>17.272618215779325</v>
      </c>
      <c r="G26" s="25">
        <f>+'Annual Financial Data'!G74/'Annual Financial Data'!G37*100</f>
        <v>31.397805990737037</v>
      </c>
      <c r="H26" s="25">
        <f>+'Annual Financial Data'!H74/'Annual Financial Data'!H37*100</f>
        <v>19.757432780754982</v>
      </c>
      <c r="I26" s="25">
        <f>+'Annual Financial Data'!I74/'Annual Financial Data'!I37*100</f>
        <v>4.6446747130585013</v>
      </c>
      <c r="J26" s="25">
        <f>+'Annual Financial Data'!J74/'Annual Financial Data'!J37*100</f>
        <v>52.061816047481877</v>
      </c>
      <c r="K26" s="25">
        <f>+'Annual Financial Data'!K74/'Annual Financial Data'!K37*100</f>
        <v>4.0561747299951332</v>
      </c>
      <c r="L26" s="25">
        <f>+'Annual Financial Data'!L74/'Annual Financial Data'!L37*100</f>
        <v>7.0653705285830455</v>
      </c>
      <c r="M26" s="25">
        <f>+'Annual Financial Data'!M74/'Annual Financial Data'!M37*100</f>
        <v>68.71655873895682</v>
      </c>
      <c r="N26" s="25">
        <f>+'Annual Financial Data'!N74/'Annual Financial Data'!N37*100</f>
        <v>26.965184614574028</v>
      </c>
      <c r="O26" s="25">
        <f>+'Annual Financial Data'!O74/'Annual Financial Data'!O37*100</f>
        <v>10.696071089942532</v>
      </c>
      <c r="P26" s="25">
        <f>+'Annual Financial Data'!P74/'Annual Financial Data'!P37*100</f>
        <v>2.9251555177047965</v>
      </c>
      <c r="Q26" s="25">
        <f>+'Annual Financial Data'!Q74/'Annual Financial Data'!Q37*100</f>
        <v>7.6131338859361115</v>
      </c>
      <c r="R26" s="25">
        <f>+'Annual Financial Data'!R74/'Annual Financial Data'!R37*100</f>
        <v>5.473647228987117</v>
      </c>
      <c r="S26" s="25">
        <f>+'Annual Financial Data'!S74/'Annual Financial Data'!S37*100</f>
        <v>0.87239938104369197</v>
      </c>
      <c r="T26" s="25">
        <f>+'Annual Financial Data'!T74/'Annual Financial Data'!T37*100</f>
        <v>0.21301010314173416</v>
      </c>
      <c r="U26" s="25">
        <f>+'Annual Financial Data'!U74/'Annual Financial Data'!U37*100</f>
        <v>44.788126842896958</v>
      </c>
      <c r="V26" s="25">
        <f>+'Annual Financial Data'!V74/'Annual Financial Data'!V37*100</f>
        <v>2.0452352456809555</v>
      </c>
      <c r="W26" s="25">
        <f>+'Annual Financial Data'!W74/'Annual Financial Data'!W37*100</f>
        <v>8.9918870388451513</v>
      </c>
      <c r="X26" s="25">
        <f>+'Annual Financial Data'!X74/'Annual Financial Data'!X37*100</f>
        <v>48.623928585444261</v>
      </c>
      <c r="Y26" s="25">
        <f>+'Annual Financial Data'!Y74/'Annual Financial Data'!Y37*100</f>
        <v>6.750210001807611</v>
      </c>
      <c r="Z26" s="25">
        <f>+'Annual Financial Data'!Z74/'Annual Financial Data'!Z37*100</f>
        <v>2.057404943668169</v>
      </c>
      <c r="AA26" s="25">
        <f>+'Annual Financial Data'!AA74/'Annual Financial Data'!AA37*100</f>
        <v>4.6748113038099621</v>
      </c>
      <c r="AB26" s="25">
        <f>+'Annual Financial Data'!AB74/'Annual Financial Data'!AB37*100</f>
        <v>1.7166107896564964</v>
      </c>
      <c r="AC26" s="25">
        <f>+'Annual Financial Data'!AC74/'Annual Financial Data'!AC37*100</f>
        <v>9.4674621136399466</v>
      </c>
      <c r="AD26" s="25">
        <f>+'Annual Financial Data'!AD74/'Annual Financial Data'!AD37*100</f>
        <v>18.049451683848766</v>
      </c>
      <c r="AE26" s="25">
        <f>+'Annual Financial Data'!AE74/'Annual Financial Data'!AE37*100</f>
        <v>3.4417483227857497</v>
      </c>
      <c r="AF26" s="25">
        <f>+'Annual Financial Data'!AF74/'Annual Financial Data'!AF37*100</f>
        <v>14.065556446701233</v>
      </c>
      <c r="AG26" s="25">
        <f>+'Annual Financial Data'!AG74/'Annual Financial Data'!AG37*100</f>
        <v>24.628475100149</v>
      </c>
      <c r="AH26" s="25">
        <f>+'Annual Financial Data'!AH74/'Annual Financial Data'!AH37*100</f>
        <v>23.091384789068066</v>
      </c>
      <c r="AI26" s="25">
        <f>+'Annual Financial Data'!AI74/'Annual Financial Data'!AI37*100</f>
        <v>15.710905156906364</v>
      </c>
      <c r="AJ26" s="15" t="s">
        <v>191</v>
      </c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</row>
    <row r="27" spans="1:76" x14ac:dyDescent="0.2">
      <c r="A27" s="19" t="s">
        <v>172</v>
      </c>
      <c r="B27" s="25">
        <f>+'Annual Financial Data'!B53/'Annual Financial Data'!B37*100</f>
        <v>97.511986577063553</v>
      </c>
      <c r="C27" s="25">
        <f>+'Annual Financial Data'!C53/'Annual Financial Data'!C37*100</f>
        <v>59.560643712648172</v>
      </c>
      <c r="D27" s="25">
        <f>+'Annual Financial Data'!D53/'Annual Financial Data'!D37*100</f>
        <v>90.540631746942154</v>
      </c>
      <c r="E27" s="25">
        <f>+'Annual Financial Data'!E53/'Annual Financial Data'!E37*100</f>
        <v>67.933502925935414</v>
      </c>
      <c r="F27" s="25">
        <f>+'Annual Financial Data'!F53/'Annual Financial Data'!F37*100</f>
        <v>82.727381784220682</v>
      </c>
      <c r="G27" s="25">
        <f>+'Annual Financial Data'!G53/'Annual Financial Data'!G37*100</f>
        <v>68.602194009262959</v>
      </c>
      <c r="H27" s="25">
        <f>+'Annual Financial Data'!H53/'Annual Financial Data'!H37*100</f>
        <v>80.242567219245018</v>
      </c>
      <c r="I27" s="25">
        <f>+'Annual Financial Data'!I53/'Annual Financial Data'!I37*100</f>
        <v>95.355325286941493</v>
      </c>
      <c r="J27" s="25">
        <f>+'Annual Financial Data'!J53/'Annual Financial Data'!J37*100</f>
        <v>47.938183952518123</v>
      </c>
      <c r="K27" s="25">
        <f>+'Annual Financial Data'!K53/'Annual Financial Data'!K37*100</f>
        <v>95.943825270004865</v>
      </c>
      <c r="L27" s="25">
        <f>+'Annual Financial Data'!L53/'Annual Financial Data'!L37*100</f>
        <v>92.934629471416955</v>
      </c>
      <c r="M27" s="25">
        <f>+'Annual Financial Data'!M53/'Annual Financial Data'!M37*100</f>
        <v>31.283441261043176</v>
      </c>
      <c r="N27" s="25">
        <f>+'Annual Financial Data'!N53/'Annual Financial Data'!N37*100</f>
        <v>73.034815385425972</v>
      </c>
      <c r="O27" s="25">
        <f>+'Annual Financial Data'!O53/'Annual Financial Data'!O37*100</f>
        <v>89.303928910057479</v>
      </c>
      <c r="P27" s="25">
        <f>+'Annual Financial Data'!P53/'Annual Financial Data'!P37*100</f>
        <v>97.074844482295205</v>
      </c>
      <c r="Q27" s="25">
        <f>+'Annual Financial Data'!Q53/'Annual Financial Data'!Q37*100</f>
        <v>92.386866114063892</v>
      </c>
      <c r="R27" s="25">
        <f>+'Annual Financial Data'!R53/'Annual Financial Data'!R37*100</f>
        <v>94.526352771012881</v>
      </c>
      <c r="S27" s="25">
        <f>+'Annual Financial Data'!S53/'Annual Financial Data'!S37*100</f>
        <v>99.127600618956308</v>
      </c>
      <c r="T27" s="25">
        <f>+'Annual Financial Data'!T53/'Annual Financial Data'!T37*100</f>
        <v>99.786989896858273</v>
      </c>
      <c r="U27" s="25">
        <f>+'Annual Financial Data'!U53/'Annual Financial Data'!U37*100</f>
        <v>55.211873157103042</v>
      </c>
      <c r="V27" s="25">
        <f>+'Annual Financial Data'!V53/'Annual Financial Data'!V37*100</f>
        <v>97.954764754319044</v>
      </c>
      <c r="W27" s="25">
        <f>+'Annual Financial Data'!W53/'Annual Financial Data'!W37*100</f>
        <v>91.00811296115485</v>
      </c>
      <c r="X27" s="25">
        <f>+'Annual Financial Data'!X53/'Annual Financial Data'!X37*100</f>
        <v>51.376071414555746</v>
      </c>
      <c r="Y27" s="25">
        <f>+'Annual Financial Data'!Y53/'Annual Financial Data'!Y37*100</f>
        <v>93.249789998192384</v>
      </c>
      <c r="Z27" s="25">
        <f>+'Annual Financial Data'!Z53/'Annual Financial Data'!Z37*100</f>
        <v>97.942595056331825</v>
      </c>
      <c r="AA27" s="25">
        <f>+'Annual Financial Data'!AA53/'Annual Financial Data'!AA37*100</f>
        <v>95.32518869619004</v>
      </c>
      <c r="AB27" s="25">
        <f>+'Annual Financial Data'!AB53/'Annual Financial Data'!AB37*100</f>
        <v>98.283389210343515</v>
      </c>
      <c r="AC27" s="25">
        <f>+'Annual Financial Data'!AC53/'Annual Financial Data'!AC37*100</f>
        <v>90.53253788636006</v>
      </c>
      <c r="AD27" s="25">
        <f>+'Annual Financial Data'!AD53/'Annual Financial Data'!AD37*100</f>
        <v>81.950548316151227</v>
      </c>
      <c r="AE27" s="25">
        <f>+'Annual Financial Data'!AE53/'Annual Financial Data'!AE37*100</f>
        <v>96.558251677214244</v>
      </c>
      <c r="AF27" s="25">
        <f>+'Annual Financial Data'!AF53/'Annual Financial Data'!AF37*100</f>
        <v>85.934443553298763</v>
      </c>
      <c r="AG27" s="25">
        <f>+'Annual Financial Data'!AG53/'Annual Financial Data'!AG37*100</f>
        <v>75.371524899850996</v>
      </c>
      <c r="AH27" s="25">
        <f>+'Annual Financial Data'!AH53/'Annual Financial Data'!AH37*100</f>
        <v>76.908615210931927</v>
      </c>
      <c r="AI27" s="25">
        <f>+'Annual Financial Data'!AI53/'Annual Financial Data'!AI37*100</f>
        <v>84.289094843093636</v>
      </c>
      <c r="AJ27" s="15" t="s">
        <v>192</v>
      </c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</row>
    <row r="28" spans="1:76" x14ac:dyDescent="0.2">
      <c r="A28" s="19" t="s">
        <v>173</v>
      </c>
      <c r="B28" s="25" t="s">
        <v>296</v>
      </c>
      <c r="C28" s="25" t="s">
        <v>296</v>
      </c>
      <c r="D28" s="25">
        <f>+('Annual Financial Data'!D92+'Annual Financial Data'!D89+'Annual Financial Data'!D90)/('Annual Financial Data'!D89+'Annual Financial Data'!D90)</f>
        <v>6.7790120124405355</v>
      </c>
      <c r="E28" s="25">
        <f>+('Annual Financial Data'!E92+'Annual Financial Data'!E89+'Annual Financial Data'!E90)/('Annual Financial Data'!E89+'Annual Financial Data'!E90)</f>
        <v>3.8584829503070681</v>
      </c>
      <c r="F28" s="25">
        <f>+('Annual Financial Data'!F92+'Annual Financial Data'!F89+'Annual Financial Data'!F90)/('Annual Financial Data'!F89+'Annual Financial Data'!F90)</f>
        <v>28.300552792992907</v>
      </c>
      <c r="G28" s="25" t="s">
        <v>296</v>
      </c>
      <c r="H28" s="25">
        <f>+('Annual Financial Data'!H92+'Annual Financial Data'!H89+'Annual Financial Data'!H90)/('Annual Financial Data'!H89+'Annual Financial Data'!H90)</f>
        <v>2.6487247566175878</v>
      </c>
      <c r="I28" s="25" t="s">
        <v>296</v>
      </c>
      <c r="J28" s="25">
        <f>+('Annual Financial Data'!J92+'Annual Financial Data'!J89+'Annual Financial Data'!J90)/('Annual Financial Data'!J89+'Annual Financial Data'!J90)</f>
        <v>-1.9529733497774679</v>
      </c>
      <c r="K28" s="25" t="s">
        <v>296</v>
      </c>
      <c r="L28" s="25" t="s">
        <v>296</v>
      </c>
      <c r="M28" s="25" t="s">
        <v>296</v>
      </c>
      <c r="N28" s="25" t="s">
        <v>296</v>
      </c>
      <c r="O28" s="25">
        <f>+('Annual Financial Data'!O92+'Annual Financial Data'!O89+'Annual Financial Data'!O90)/('Annual Financial Data'!O89+'Annual Financial Data'!O90)</f>
        <v>2.5928755948334468</v>
      </c>
      <c r="P28" s="25" t="s">
        <v>296</v>
      </c>
      <c r="Q28" s="25">
        <f>+('Annual Financial Data'!Q92+'Annual Financial Data'!Q89+'Annual Financial Data'!Q90)/('Annual Financial Data'!Q89+'Annual Financial Data'!Q90)</f>
        <v>217.14095238095237</v>
      </c>
      <c r="R28" s="25" t="s">
        <v>296</v>
      </c>
      <c r="S28" s="25" t="s">
        <v>296</v>
      </c>
      <c r="T28" s="25" t="s">
        <v>296</v>
      </c>
      <c r="U28" s="25">
        <f>+('Annual Financial Data'!U92+'Annual Financial Data'!U89+'Annual Financial Data'!U90)/('Annual Financial Data'!U89+'Annual Financial Data'!U90)</f>
        <v>-5.1700997980448443E-2</v>
      </c>
      <c r="V28" s="25" t="s">
        <v>296</v>
      </c>
      <c r="W28" s="25">
        <f>+('Annual Financial Data'!W92+'Annual Financial Data'!W89+'Annual Financial Data'!W90)/('Annual Financial Data'!W89+'Annual Financial Data'!W90)</f>
        <v>121.72104812223333</v>
      </c>
      <c r="X28" s="25">
        <f>+('Annual Financial Data'!X92+'Annual Financial Data'!X89+'Annual Financial Data'!X90)/('Annual Financial Data'!X89+'Annual Financial Data'!X90)</f>
        <v>-8.8219421832433365E-2</v>
      </c>
      <c r="Y28" s="25" t="s">
        <v>296</v>
      </c>
      <c r="Z28" s="25" t="s">
        <v>296</v>
      </c>
      <c r="AA28" s="25">
        <f>+('Annual Financial Data'!AA92+'Annual Financial Data'!AA89+'Annual Financial Data'!AA90)/('Annual Financial Data'!AA89+'Annual Financial Data'!AA90)</f>
        <v>-87.949029126213588</v>
      </c>
      <c r="AB28" s="25" t="s">
        <v>296</v>
      </c>
      <c r="AC28" s="25" t="s">
        <v>296</v>
      </c>
      <c r="AD28" s="25">
        <f>+('Annual Financial Data'!AD92+'Annual Financial Data'!AD89+'Annual Financial Data'!AD90)/('Annual Financial Data'!AD89+'Annual Financial Data'!AD90)</f>
        <v>-0.24977442496856742</v>
      </c>
      <c r="AE28" s="25">
        <f>+('Annual Financial Data'!AE92+'Annual Financial Data'!AE89+'Annual Financial Data'!AE90)/('Annual Financial Data'!AE89+'Annual Financial Data'!AE90)</f>
        <v>-9.9094186966845488</v>
      </c>
      <c r="AF28" s="25">
        <f>+('Annual Financial Data'!AF92+'Annual Financial Data'!AF89+'Annual Financial Data'!AF90)/('Annual Financial Data'!AF89+'Annual Financial Data'!AF90)</f>
        <v>8.3021509335542572</v>
      </c>
      <c r="AG28" s="25" t="s">
        <v>296</v>
      </c>
      <c r="AH28" s="25" t="s">
        <v>296</v>
      </c>
      <c r="AI28" s="25">
        <f>+('Annual Financial Data'!AI92+'Annual Financial Data'!AI89+'Annual Financial Data'!AI90)/('Annual Financial Data'!AI89+'Annual Financial Data'!AI90)</f>
        <v>1</v>
      </c>
      <c r="AJ28" s="15" t="s">
        <v>202</v>
      </c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</row>
    <row r="29" spans="1:76" x14ac:dyDescent="0.2"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</row>
    <row r="30" spans="1:76" x14ac:dyDescent="0.2">
      <c r="A30" s="19" t="s">
        <v>174</v>
      </c>
      <c r="B30" s="25">
        <f>+'Annual Financial Data'!B78/'Annual Financial Data'!B37</f>
        <v>6.7788227988778538E-2</v>
      </c>
      <c r="C30" s="25">
        <f>+'Annual Financial Data'!C78/'Annual Financial Data'!C37</f>
        <v>1.0014203509301198E-2</v>
      </c>
      <c r="D30" s="25">
        <f>+'Annual Financial Data'!D78/'Annual Financial Data'!D37</f>
        <v>9.5860401580193516E-2</v>
      </c>
      <c r="E30" s="25">
        <f>+'Annual Financial Data'!E78/'Annual Financial Data'!E37</f>
        <v>0.40403803704731794</v>
      </c>
      <c r="F30" s="25">
        <f>+'Annual Financial Data'!F78/'Annual Financial Data'!F37</f>
        <v>0.12481073301321574</v>
      </c>
      <c r="G30" s="25">
        <f>+'Annual Financial Data'!G78/'Annual Financial Data'!G37</f>
        <v>5.2281144503801089E-3</v>
      </c>
      <c r="H30" s="25">
        <f>+'Annual Financial Data'!H78/'Annual Financial Data'!H37</f>
        <v>6.4339164568359822E-2</v>
      </c>
      <c r="I30" s="25">
        <f>+'Annual Financial Data'!I78/'Annual Financial Data'!I37</f>
        <v>1.7059291852447023E-2</v>
      </c>
      <c r="J30" s="25">
        <f>+'Annual Financial Data'!J78/'Annual Financial Data'!J37</f>
        <v>1.5048805756637702E-2</v>
      </c>
      <c r="K30" s="25">
        <f>+'Annual Financial Data'!K78/'Annual Financial Data'!K37</f>
        <v>2.6260258359957957E-2</v>
      </c>
      <c r="L30" s="25">
        <f>+'Annual Financial Data'!L78/'Annual Financial Data'!L37</f>
        <v>7.8741061919071778E-2</v>
      </c>
      <c r="M30" s="25">
        <f>+'Annual Financial Data'!M78/'Annual Financial Data'!M37</f>
        <v>4.1712775930282067E-2</v>
      </c>
      <c r="N30" s="25">
        <f>+'Annual Financial Data'!N78/'Annual Financial Data'!N37</f>
        <v>4.1750600196274204E-2</v>
      </c>
      <c r="O30" s="25">
        <f>+'Annual Financial Data'!O78/'Annual Financial Data'!O37</f>
        <v>8.8926978618575625E-2</v>
      </c>
      <c r="P30" s="25">
        <f>+'Annual Financial Data'!P78/'Annual Financial Data'!P37</f>
        <v>0.25879399480425591</v>
      </c>
      <c r="Q30" s="25">
        <f>+'Annual Financial Data'!Q78/'Annual Financial Data'!Q37</f>
        <v>0.2714035423506721</v>
      </c>
      <c r="R30" s="25">
        <f>+'Annual Financial Data'!R78/'Annual Financial Data'!R37</f>
        <v>2.2588587212432568E-3</v>
      </c>
      <c r="S30" s="25">
        <f>+'Annual Financial Data'!S78/'Annual Financial Data'!S37</f>
        <v>7.2175240719511008E-2</v>
      </c>
      <c r="T30" s="25">
        <f>+'Annual Financial Data'!T78/'Annual Financial Data'!T37</f>
        <v>3.3213832456756298E-2</v>
      </c>
      <c r="U30" s="25">
        <f>+'Annual Financial Data'!U78/'Annual Financial Data'!U37</f>
        <v>0.16477350871509719</v>
      </c>
      <c r="V30" s="25">
        <f>+'Annual Financial Data'!V78/'Annual Financial Data'!V37</f>
        <v>6.8267921257892786E-2</v>
      </c>
      <c r="W30" s="25">
        <f>+'Annual Financial Data'!W78/'Annual Financial Data'!W37</f>
        <v>0.1664178341253621</v>
      </c>
      <c r="X30" s="25">
        <f>+'Annual Financial Data'!X78/'Annual Financial Data'!X37</f>
        <v>0.16134433637752155</v>
      </c>
      <c r="Y30" s="25">
        <f>+'Annual Financial Data'!Y78/'Annual Financial Data'!Y37</f>
        <v>6.0760016668497908E-3</v>
      </c>
      <c r="Z30" s="25">
        <f>+'Annual Financial Data'!Z78/'Annual Financial Data'!Z37</f>
        <v>5.5788586251134781E-2</v>
      </c>
      <c r="AA30" s="25">
        <f>+'Annual Financial Data'!AA78/'Annual Financial Data'!AA37</f>
        <v>9.5210792804104216E-2</v>
      </c>
      <c r="AB30" s="25">
        <f>+'Annual Financial Data'!AB78/'Annual Financial Data'!AB37</f>
        <v>0</v>
      </c>
      <c r="AC30" s="25">
        <f>+'Annual Financial Data'!AC78/'Annual Financial Data'!AC37</f>
        <v>0.10169218471475476</v>
      </c>
      <c r="AD30" s="25">
        <f>+'Annual Financial Data'!AD78/'Annual Financial Data'!AD37</f>
        <v>1.9179388430225722E-5</v>
      </c>
      <c r="AE30" s="25">
        <f>+'Annual Financial Data'!AE78/'Annual Financial Data'!AE37</f>
        <v>0.10222383854113677</v>
      </c>
      <c r="AF30" s="25">
        <f>+'Annual Financial Data'!AF78/'Annual Financial Data'!AF37</f>
        <v>6.6289436492193654E-2</v>
      </c>
      <c r="AG30" s="25">
        <f>+'Annual Financial Data'!AG78/'Annual Financial Data'!AG37</f>
        <v>2.2814283292712501E-2</v>
      </c>
      <c r="AH30" s="25">
        <f>+'Annual Financial Data'!AH78/'Annual Financial Data'!AH37</f>
        <v>0</v>
      </c>
      <c r="AI30" s="25">
        <f>+'Annual Financial Data'!AI78/'Annual Financial Data'!AI37</f>
        <v>0</v>
      </c>
      <c r="AJ30" s="15" t="s">
        <v>201</v>
      </c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</row>
    <row r="31" spans="1:76" x14ac:dyDescent="0.2">
      <c r="A31" s="19" t="s">
        <v>175</v>
      </c>
      <c r="B31" s="25">
        <f>+'Annual Financial Data'!B78/('Annual Financial Data'!B14+'Annual Financial Data'!B24)</f>
        <v>0.1091578487568753</v>
      </c>
      <c r="C31" s="25">
        <f>+'Annual Financial Data'!C78/('Annual Financial Data'!C14+'Annual Financial Data'!C24)</f>
        <v>4.1818356467820721E-2</v>
      </c>
      <c r="D31" s="25">
        <f>+'Annual Financial Data'!D78/('Annual Financial Data'!D14+'Annual Financial Data'!D24)</f>
        <v>4.8163538569105961</v>
      </c>
      <c r="E31" s="25">
        <f>+'Annual Financial Data'!E78/('Annual Financial Data'!E14+'Annual Financial Data'!E24)</f>
        <v>1.3564614888817275</v>
      </c>
      <c r="F31" s="25">
        <f>+'Annual Financial Data'!F78/('Annual Financial Data'!F14+'Annual Financial Data'!F24)</f>
        <v>1.846086510784275</v>
      </c>
      <c r="G31" s="25">
        <f>+'Annual Financial Data'!G78/('Annual Financial Data'!G14+'Annual Financial Data'!G24)</f>
        <v>101.22413793103448</v>
      </c>
      <c r="H31" s="25">
        <f>+'Annual Financial Data'!H78/('Annual Financial Data'!H14+'Annual Financial Data'!H24)</f>
        <v>82.94214185620352</v>
      </c>
      <c r="I31" s="25">
        <f>+'Annual Financial Data'!I78/('Annual Financial Data'!I14+'Annual Financial Data'!I24)</f>
        <v>122.56583897667419</v>
      </c>
      <c r="J31" s="25">
        <f>+'Annual Financial Data'!J78/('Annual Financial Data'!J14+'Annual Financial Data'!J24)</f>
        <v>0.14088314307705921</v>
      </c>
      <c r="K31" s="25">
        <f>+'Annual Financial Data'!K78/('Annual Financial Data'!K14+'Annual Financial Data'!K24)</f>
        <v>4.7601892202616547</v>
      </c>
      <c r="L31" s="25">
        <f>+'Annual Financial Data'!L78/('Annual Financial Data'!L14+'Annual Financial Data'!L24)</f>
        <v>3.1299890104007582</v>
      </c>
      <c r="M31" s="25">
        <f>+'Annual Financial Data'!M78/('Annual Financial Data'!M14+'Annual Financial Data'!M24)</f>
        <v>8.5545200277216862E-2</v>
      </c>
      <c r="N31" s="24">
        <f>+'Annual Financial Data'!N78/('Annual Financial Data'!N14+'Annual Financial Data'!N24)</f>
        <v>7.4086455619487873E-2</v>
      </c>
      <c r="O31" s="25">
        <f>+'Annual Financial Data'!O78/('Annual Financial Data'!O14+'Annual Financial Data'!O24)</f>
        <v>5.2516572962994044</v>
      </c>
      <c r="P31" s="25">
        <f>+'Annual Financial Data'!P78/('Annual Financial Data'!P14+'Annual Financial Data'!P24)</f>
        <v>232.20785741182377</v>
      </c>
      <c r="Q31" s="25">
        <f>+'Annual Financial Data'!Q78/('Annual Financial Data'!Q14+'Annual Financial Data'!Q24)</f>
        <v>681.68875192604003</v>
      </c>
      <c r="R31" s="25">
        <f>+'Annual Financial Data'!R78/('Annual Financial Data'!R14+'Annual Financial Data'!R24)</f>
        <v>41.409691629955944</v>
      </c>
      <c r="S31" s="25">
        <f>+'Annual Financial Data'!S78/('Annual Financial Data'!S14+'Annual Financial Data'!S24)</f>
        <v>34.742885424399901</v>
      </c>
      <c r="T31" s="25">
        <f>+'Annual Financial Data'!T78/('Annual Financial Data'!T14+'Annual Financial Data'!T24)</f>
        <v>13.71429806362379</v>
      </c>
      <c r="U31" s="25">
        <f>+'Annual Financial Data'!U78/('Annual Financial Data'!U14+'Annual Financial Data'!U24)</f>
        <v>0.32642984662215968</v>
      </c>
      <c r="V31" s="25">
        <f>+'Annual Financial Data'!V78/('Annual Financial Data'!V14+'Annual Financial Data'!V24)</f>
        <v>8.0879579572028459E-2</v>
      </c>
      <c r="W31" s="25">
        <f>+'Annual Financial Data'!W78/('Annual Financial Data'!W14+'Annual Financial Data'!W24)</f>
        <v>140.79774832321942</v>
      </c>
      <c r="X31" s="25">
        <f>+'Annual Financial Data'!X78/('Annual Financial Data'!X14+'Annual Financial Data'!X24)</f>
        <v>0.32630084360781475</v>
      </c>
      <c r="Y31" s="25">
        <f>+'Annual Financial Data'!Y78/('Annual Financial Data'!Y14+'Annual Financial Data'!Y24)</f>
        <v>6000</v>
      </c>
      <c r="Z31" s="25">
        <f>+'Annual Financial Data'!Z78/('Annual Financial Data'!Z14+'Annual Financial Data'!Z24)</f>
        <v>309.6530187369882</v>
      </c>
      <c r="AA31" s="25">
        <f>+'Annual Financial Data'!AA78/('Annual Financial Data'!AA14+'Annual Financial Data'!AA24)</f>
        <v>0.12355409343138342</v>
      </c>
      <c r="AB31" s="25">
        <f>+'Annual Financial Data'!AB78/('Annual Financial Data'!AB14+'Annual Financial Data'!AB24)</f>
        <v>0</v>
      </c>
      <c r="AC31" s="25">
        <f>+'Annual Financial Data'!AC78/('Annual Financial Data'!AC14+'Annual Financial Data'!AC24)</f>
        <v>670.1940035273368</v>
      </c>
      <c r="AD31" s="25">
        <f>+'Annual Financial Data'!AD78/('Annual Financial Data'!AD14+'Annual Financial Data'!AD24)</f>
        <v>4.0588291471683694E-3</v>
      </c>
      <c r="AE31" s="25">
        <f>+'Annual Financial Data'!AE78/('Annual Financial Data'!AE14+'Annual Financial Data'!AE24)</f>
        <v>8.6246239260568842</v>
      </c>
      <c r="AF31" s="25">
        <f>+'Annual Financial Data'!AF78/('Annual Financial Data'!AF14+'Annual Financial Data'!AF24)</f>
        <v>11.304847616317952</v>
      </c>
      <c r="AG31" s="25">
        <f>+'Annual Financial Data'!AG78/('Annual Financial Data'!AG14+'Annual Financial Data'!AG24)</f>
        <v>65.445026178010465</v>
      </c>
      <c r="AH31" s="25">
        <f>+'Annual Financial Data'!AH78/('Annual Financial Data'!AH14+'Annual Financial Data'!AH24)</f>
        <v>0</v>
      </c>
      <c r="AI31" s="25" t="s">
        <v>296</v>
      </c>
      <c r="AJ31" s="15" t="s">
        <v>200</v>
      </c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</row>
    <row r="32" spans="1:76" x14ac:dyDescent="0.2">
      <c r="A32" s="19" t="s">
        <v>176</v>
      </c>
      <c r="B32" s="25">
        <f>+'Annual Financial Data'!B78/'Financial Ratios'!B35</f>
        <v>-4.7785365853658535</v>
      </c>
      <c r="C32" s="25">
        <f>+'Annual Financial Data'!C78/'Financial Ratios'!C35</f>
        <v>0.1858966462231269</v>
      </c>
      <c r="D32" s="25">
        <f>+'Annual Financial Data'!D78/'Financial Ratios'!D35</f>
        <v>1.9589446849392465</v>
      </c>
      <c r="E32" s="25">
        <f>+'Annual Financial Data'!E78/'Financial Ratios'!E35</f>
        <v>-2.7399280275269056</v>
      </c>
      <c r="F32" s="25">
        <f>+'Annual Financial Data'!F78/'Financial Ratios'!F35</f>
        <v>1.5853312033421698</v>
      </c>
      <c r="G32" s="25">
        <f>+'Annual Financial Data'!G78/'Financial Ratios'!G35</f>
        <v>1.225788536340423E-2</v>
      </c>
      <c r="H32" s="25">
        <f>+'Annual Financial Data'!H78/'Financial Ratios'!H35</f>
        <v>0.33408138871497584</v>
      </c>
      <c r="I32" s="25">
        <f>+'Annual Financial Data'!I78/'Financial Ratios'!I35</f>
        <v>0.1292396213181505</v>
      </c>
      <c r="J32" s="25">
        <f>+'Annual Financial Data'!J78/'Financial Ratios'!J35</f>
        <v>-2.9623765296109508E-2</v>
      </c>
      <c r="K32" s="25">
        <f>+'Annual Financial Data'!K78/'Financial Ratios'!K35</f>
        <v>6.8287066537862831E-2</v>
      </c>
      <c r="L32" s="25">
        <f>+'Annual Financial Data'!L78/'Financial Ratios'!L35</f>
        <v>8.9802623049695274E-2</v>
      </c>
      <c r="M32" s="25">
        <f>+'Annual Financial Data'!M78/'Financial Ratios'!M35</f>
        <v>-7.5379395057486948E-2</v>
      </c>
      <c r="N32" s="25">
        <f>+'Annual Financial Data'!N78/'Financial Ratios'!N35</f>
        <v>-1.0261336149197595</v>
      </c>
      <c r="O32" s="25">
        <f>+'Annual Financial Data'!O78/'Financial Ratios'!O35</f>
        <v>0.27655071650439411</v>
      </c>
      <c r="P32" s="25">
        <f>+'Annual Financial Data'!P78/'Financial Ratios'!P35</f>
        <v>0.27929949874043475</v>
      </c>
      <c r="Q32" s="25">
        <f>+'Annual Financial Data'!Q78/'Financial Ratios'!Q35</f>
        <v>0.29484473560567942</v>
      </c>
      <c r="R32" s="25">
        <f>+'Annual Financial Data'!R78/'Financial Ratios'!R35</f>
        <v>-0.15593377791048738</v>
      </c>
      <c r="S32" s="25">
        <f>+'Annual Financial Data'!S78/'Financial Ratios'!S35</f>
        <v>2.1847777034282068</v>
      </c>
      <c r="T32" s="25">
        <f>+'Annual Financial Data'!T78/'Financial Ratios'!T35</f>
        <v>0.1534920463687294</v>
      </c>
      <c r="U32" s="25">
        <f>+'Annual Financial Data'!U78/'Financial Ratios'!U35</f>
        <v>2.1331153461090855</v>
      </c>
      <c r="V32" s="25">
        <f>+'Annual Financial Data'!V78/'Financial Ratios'!V35</f>
        <v>5.0014685556323428</v>
      </c>
      <c r="W32" s="25">
        <f>+'Annual Financial Data'!W78/'Financial Ratios'!W35</f>
        <v>0.23381777327001665</v>
      </c>
      <c r="X32" s="25">
        <f>+'Annual Financial Data'!X78/'Financial Ratios'!X35</f>
        <v>5.5584184258179326</v>
      </c>
      <c r="Y32" s="25">
        <f>+'Annual Financial Data'!Y78/'Financial Ratios'!Y35</f>
        <v>13.281682346430548</v>
      </c>
      <c r="Z32" s="25">
        <f>+'Annual Financial Data'!Z78/'Financial Ratios'!Z35</f>
        <v>0.87207961505837839</v>
      </c>
      <c r="AA32" s="25">
        <f>+'Annual Financial Data'!AA78/'Financial Ratios'!AA35</f>
        <v>1.9824281870518736</v>
      </c>
      <c r="AB32" s="25">
        <f>+'Annual Financial Data'!AB78/'Financial Ratios'!AB35</f>
        <v>0</v>
      </c>
      <c r="AC32" s="25">
        <f>+'Annual Financial Data'!AC78/'Financial Ratios'!AC35</f>
        <v>1.3092567900468921</v>
      </c>
      <c r="AD32" s="25">
        <f>+'Annual Financial Data'!AD78/'Financial Ratios'!AD35</f>
        <v>-2.2010404447655375E-4</v>
      </c>
      <c r="AE32" s="25">
        <f>+'Annual Financial Data'!AE78/'Financial Ratios'!AE35</f>
        <v>0.25510255101174889</v>
      </c>
      <c r="AF32" s="25">
        <f>+'Annual Financial Data'!AF78/'Financial Ratios'!AF35</f>
        <v>-1.4233887013136362</v>
      </c>
      <c r="AG32" s="25">
        <f>+'Annual Financial Data'!AG78/'Financial Ratios'!AG35</f>
        <v>-9.5075832483989237E-2</v>
      </c>
      <c r="AH32" s="25">
        <f>+'Annual Financial Data'!AH78/'Financial Ratios'!AH35</f>
        <v>0</v>
      </c>
      <c r="AI32" s="25">
        <f>+'Annual Financial Data'!AI78/'Financial Ratios'!AI35</f>
        <v>0</v>
      </c>
      <c r="AJ32" s="15" t="s">
        <v>199</v>
      </c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</row>
    <row r="33" spans="1:65" x14ac:dyDescent="0.2">
      <c r="A33" s="12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17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</row>
    <row r="34" spans="1:65" x14ac:dyDescent="0.2">
      <c r="A34" s="19" t="s">
        <v>177</v>
      </c>
      <c r="B34" s="25">
        <f>+'Annual Financial Data'!B36/'Annual Financial Data'!B73</f>
        <v>0.42982700116815931</v>
      </c>
      <c r="C34" s="25">
        <f>+'Annual Financial Data'!C36/'Annual Financial Data'!C73</f>
        <v>1.1332111643504821</v>
      </c>
      <c r="D34" s="25">
        <f>+'Annual Financial Data'!D36/'Annual Financial Data'!D73</f>
        <v>2.32021286171859</v>
      </c>
      <c r="E34" s="25">
        <f>+'Annual Financial Data'!E36/'Annual Financial Data'!E73</f>
        <v>0.45535278186657369</v>
      </c>
      <c r="F34" s="25">
        <f>+'Annual Financial Data'!F36/'Annual Financial Data'!F73</f>
        <v>1.8690094279784317</v>
      </c>
      <c r="G34" s="25">
        <f>+'Annual Financial Data'!G36/'Annual Financial Data'!G73</f>
        <v>2.3584079957570756</v>
      </c>
      <c r="H34" s="25">
        <f>+'Annual Financial Data'!H36/'Annual Financial Data'!H73</f>
        <v>2.9520363287179432</v>
      </c>
      <c r="I34" s="25">
        <f>+'Annual Financial Data'!I36/'Annual Financial Data'!I73</f>
        <v>3.8419080260205867</v>
      </c>
      <c r="J34" s="25">
        <f>+'Annual Financial Data'!J36/'Annual Financial Data'!J73</f>
        <v>6.1431401194922053E-3</v>
      </c>
      <c r="K34" s="25">
        <f>+'Annual Financial Data'!K36/'Annual Financial Data'!K73</f>
        <v>10.480775934102336</v>
      </c>
      <c r="L34" s="25">
        <f>+'Annual Financial Data'!L36/'Annual Financial Data'!L73</f>
        <v>13.849043987820437</v>
      </c>
      <c r="M34" s="25">
        <f>+'Annual Financial Data'!M36/'Annual Financial Data'!M73</f>
        <v>0.19470492613204743</v>
      </c>
      <c r="N34" s="25">
        <f>+'Annual Financial Data'!N36/'Annual Financial Data'!N73</f>
        <v>0.77916631007415837</v>
      </c>
      <c r="O34" s="25">
        <f>+'Annual Financial Data'!O36/'Annual Financial Data'!O73</f>
        <v>4.0063148925187262</v>
      </c>
      <c r="P34" s="25">
        <f>+'Annual Financial Data'!P36/'Annual Financial Data'!P73</f>
        <v>32.676345968073612</v>
      </c>
      <c r="Q34" s="25">
        <f>+'Annual Financial Data'!Q36/'Annual Financial Data'!Q73</f>
        <v>13.477589475784992</v>
      </c>
      <c r="R34" s="25">
        <f>+'Annual Financial Data'!R36/'Annual Financial Data'!R73</f>
        <v>0.7353498990253754</v>
      </c>
      <c r="S34" s="25">
        <f>+'Annual Financial Data'!S36/'Annual Financial Data'!S73</f>
        <v>684.62765957446811</v>
      </c>
      <c r="T34" s="25">
        <f>+'Annual Financial Data'!T36/'Annual Financial Data'!T73</f>
        <v>102.58577817091749</v>
      </c>
      <c r="U34" s="25">
        <f>+'Annual Financial Data'!U36/'Annual Financial Data'!U73</f>
        <v>1.462917457092739</v>
      </c>
      <c r="V34" s="25">
        <f>+'Annual Financial Data'!V36/'Annual Financial Data'!V73</f>
        <v>1.6673841186870628</v>
      </c>
      <c r="W34" s="25">
        <f>+'Annual Financial Data'!W36/'Annual Financial Data'!W73</f>
        <v>8.9153751450589347</v>
      </c>
      <c r="X34" s="25">
        <f>+'Annual Financial Data'!X36/'Annual Financial Data'!X73</f>
        <v>1.1375212728656954</v>
      </c>
      <c r="Y34" s="25">
        <f>+'Annual Financial Data'!Y36/'Annual Financial Data'!Y73</f>
        <v>1.9678628816282806</v>
      </c>
      <c r="Z34" s="25">
        <f>+'Annual Financial Data'!Z36/'Annual Financial Data'!Z73</f>
        <v>4.1093487931160215</v>
      </c>
      <c r="AA34" s="25">
        <f>+'Annual Financial Data'!AA36/'Annual Financial Data'!AA73</f>
        <v>2.0273646822639178</v>
      </c>
      <c r="AB34" s="25">
        <f>+'Annual Financial Data'!AB36/'Annual Financial Data'!AB73</f>
        <v>1.4715463502915744</v>
      </c>
      <c r="AC34" s="25">
        <f>+'Annual Financial Data'!AC36/'Annual Financial Data'!AC73</f>
        <v>1.820406640341232</v>
      </c>
      <c r="AD34" s="25">
        <f>+'Annual Financial Data'!AD36/'Annual Financial Data'!AD73</f>
        <v>0.51722728312600086</v>
      </c>
      <c r="AE34" s="25">
        <f>+'Annual Financial Data'!AE36/'Annual Financial Data'!AE73</f>
        <v>12.642822428608813</v>
      </c>
      <c r="AF34" s="25">
        <f>+'Annual Financial Data'!AF36/'Annual Financial Data'!AF73</f>
        <v>0.32524065535789132</v>
      </c>
      <c r="AG34" s="25">
        <f>+'Annual Financial Data'!AG36/'Annual Financial Data'!AG73</f>
        <v>2.5685489847339558E-2</v>
      </c>
      <c r="AH34" s="25">
        <f>+'Annual Financial Data'!AH36/'Annual Financial Data'!AH73</f>
        <v>3.7500456915369216</v>
      </c>
      <c r="AI34" s="25">
        <f>+'Annual Financial Data'!AI36/'Annual Financial Data'!AI73</f>
        <v>6.3650056442509273</v>
      </c>
      <c r="AJ34" s="15" t="s">
        <v>198</v>
      </c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</row>
    <row r="35" spans="1:65" x14ac:dyDescent="0.2">
      <c r="A35" s="19" t="s">
        <v>178</v>
      </c>
      <c r="B35" s="27">
        <f>+'Annual Financial Data'!B36-'Annual Financial Data'!B73</f>
        <v>-30750</v>
      </c>
      <c r="C35" s="27">
        <f>+'Annual Financial Data'!C36-'Annual Financial Data'!C73</f>
        <v>4091268</v>
      </c>
      <c r="D35" s="27">
        <f>+'Annual Financial Data'!D36-'Annual Financial Data'!D73</f>
        <v>5837271</v>
      </c>
      <c r="E35" s="27">
        <f>+'Annual Financial Data'!E36-'Annual Financial Data'!E73</f>
        <v>-1305777</v>
      </c>
      <c r="F35" s="27">
        <f>+'Annual Financial Data'!F36-'Annual Financial Data'!F73</f>
        <v>1328957</v>
      </c>
      <c r="G35" s="27">
        <f>+'Annual Financial Data'!G36-'Annual Financial Data'!G73</f>
        <v>478957</v>
      </c>
      <c r="H35" s="27">
        <f>+'Annual Financial Data'!H36-'Annual Financial Data'!H73</f>
        <v>9212776</v>
      </c>
      <c r="I35" s="27">
        <f>+'Annual Financial Data'!I36-'Annual Financial Data'!I73</f>
        <v>1260372</v>
      </c>
      <c r="J35" s="27">
        <f>+'Annual Financial Data'!J36-'Annual Financial Data'!J73</f>
        <v>-2848355</v>
      </c>
      <c r="K35" s="27">
        <f>+'Annual Financial Data'!K36-'Annual Financial Data'!K73</f>
        <v>15340123</v>
      </c>
      <c r="L35" s="27">
        <f>+'Annual Financial Data'!L36-'Annual Financial Data'!L73</f>
        <v>11068719</v>
      </c>
      <c r="M35" s="27">
        <f>+'Annual Financial Data'!M36-'Annual Financial Data'!M73</f>
        <v>-5312075</v>
      </c>
      <c r="N35" s="27">
        <f>+'Annual Financial Data'!N36-'Annual Financial Data'!N73</f>
        <v>-2221698</v>
      </c>
      <c r="O35" s="27">
        <f>+'Annual Financial Data'!O36-'Annual Financial Data'!O73</f>
        <v>3168229</v>
      </c>
      <c r="P35" s="27">
        <f>+'Annual Financial Data'!P36-'Annual Financial Data'!P73</f>
        <v>6623714</v>
      </c>
      <c r="Q35" s="27">
        <f>+'Annual Financial Data'!Q36-'Annual Financial Data'!Q73</f>
        <v>1500505</v>
      </c>
      <c r="R35" s="27">
        <f>+'Annual Financial Data'!R36-'Annual Financial Data'!R73</f>
        <v>-120564</v>
      </c>
      <c r="S35" s="27">
        <f>+'Annual Financial Data'!S36-'Annual Financial Data'!S73</f>
        <v>64261</v>
      </c>
      <c r="T35" s="27">
        <f>+'Annual Financial Data'!T36-'Annual Financial Data'!T73</f>
        <v>2067169</v>
      </c>
      <c r="U35" s="27">
        <f>+'Annual Financial Data'!U36-'Annual Financial Data'!U73</f>
        <v>6161829</v>
      </c>
      <c r="V35" s="27">
        <f>+'Annual Financial Data'!V36-'Annual Financial Data'!V73</f>
        <v>34728</v>
      </c>
      <c r="W35" s="27">
        <f>+'Annual Financial Data'!W36-'Annual Financial Data'!W73</f>
        <v>22624683</v>
      </c>
      <c r="X35" s="27">
        <f>+'Annual Financial Data'!X36-'Annual Financial Data'!X73</f>
        <v>2364682</v>
      </c>
      <c r="Y35" s="27">
        <f>+'Annual Financial Data'!Y36-'Annual Financial Data'!Y73</f>
        <v>1807</v>
      </c>
      <c r="Z35" s="27">
        <f>+'Annual Financial Data'!Z36-'Annual Financial Data'!Z73</f>
        <v>511662</v>
      </c>
      <c r="AA35" s="27">
        <f>+'Annual Financial Data'!AA36-'Annual Financial Data'!AA73</f>
        <v>332635</v>
      </c>
      <c r="AB35" s="27">
        <f>+'Annual Financial Data'!AB36-'Annual Financial Data'!AB73</f>
        <v>9380</v>
      </c>
      <c r="AC35" s="27">
        <f>+'Annual Financial Data'!AC36-'Annual Financial Data'!AC73</f>
        <v>290241</v>
      </c>
      <c r="AD35" s="27">
        <f>+'Annual Financial Data'!AD36-'Annual Financial Data'!AD73</f>
        <v>-386181</v>
      </c>
      <c r="AE35" s="27">
        <f>+'Annual Financial Data'!AE36-'Annual Financial Data'!AE73</f>
        <v>4360074</v>
      </c>
      <c r="AF35" s="27">
        <f>+'Annual Financial Data'!AF36-'Annual Financial Data'!AF73</f>
        <v>-2078277</v>
      </c>
      <c r="AG35" s="27">
        <f>+'Annual Financial Data'!AG36-'Annual Financial Data'!AG73</f>
        <v>-1051792</v>
      </c>
      <c r="AH35" s="27">
        <f>+'Annual Financial Data'!AH36-'Annual Financial Data'!AH73</f>
        <v>26798351</v>
      </c>
      <c r="AI35" s="27">
        <f>+'Annual Financial Data'!AI36-'Annual Financial Data'!AI73</f>
        <v>166342</v>
      </c>
      <c r="AJ35" s="15" t="s">
        <v>197</v>
      </c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</row>
    <row r="36" spans="1:65" x14ac:dyDescent="0.2">
      <c r="A36" s="33"/>
      <c r="AJ36" s="3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Hiba Saqallah</dc:creator>
  <cp:lastModifiedBy>Hiba Saqallah</cp:lastModifiedBy>
  <dcterms:created xsi:type="dcterms:W3CDTF">2023-08-14T05:48:13Z</dcterms:created>
  <dcterms:modified xsi:type="dcterms:W3CDTF">2026-08-10T06:25:55Z</dcterms:modified>
</cp:coreProperties>
</file>